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1005" windowWidth="24915" windowHeight="10155" firstSheet="1" activeTab="3"/>
  </bookViews>
  <sheets>
    <sheet name="ФОТ (общий ФОТ) " sheetId="15" state="hidden" r:id="rId1"/>
    <sheet name="СМП 2018 " sheetId="6" r:id="rId2"/>
    <sheet name="СОГАЗ-Мед" sheetId="16" r:id="rId3"/>
    <sheet name="САХАМЕДСТРАХ" sheetId="14" r:id="rId4"/>
  </sheets>
  <externalReferences>
    <externalReference r:id="rId5"/>
  </externalReferences>
  <definedNames>
    <definedName name="_xlnm._FilterDatabase" localSheetId="1" hidden="1">'СМП 2018 '!$A$9:$O$17</definedName>
    <definedName name="ASur_Cost">[1]Параметры!$C$39</definedName>
    <definedName name="DayH_Cost">[1]Параметры!$C$37</definedName>
    <definedName name="Home_Cost">[1]Параметры!$C$38</definedName>
    <definedName name="MPop">[1]Параметры!$C$20</definedName>
    <definedName name="Pop">[1]Параметры!$C$17</definedName>
    <definedName name="PrU_AS">[1]Параметры!$C$55</definedName>
    <definedName name="PrU_BD">[1]Параметры!$C$51</definedName>
    <definedName name="PrU_DH">[1]Параметры!$C$53</definedName>
    <definedName name="PrU_HH">[1]Параметры!$C$54</definedName>
    <definedName name="PrU_Vi">[1]Параметры!$C$52</definedName>
    <definedName name="RPop">[1]Параметры!$C$18</definedName>
    <definedName name="SFN">[1]Титул!$A$8</definedName>
    <definedName name="SoF">[1]Титул!$K$18</definedName>
    <definedName name="Terr_Ind">[1]Параметры!$C$42</definedName>
    <definedName name="TPop">[1]Параметры!$C$10</definedName>
    <definedName name="YeaM">[1]Титул!$S$70</definedName>
    <definedName name="_xlnm.Print_Titles" localSheetId="1">'СМП 2018 '!$6:$8</definedName>
    <definedName name="_xlnm.Print_Area" localSheetId="3">САХАМЕДСТРАХ!$A$1:$H$16</definedName>
    <definedName name="_xlnm.Print_Area" localSheetId="1">'СМП 2018 '!$B$1:$P$17</definedName>
    <definedName name="_xlnm.Print_Area" localSheetId="2">'СОГАЗ-Мед'!$B$1:$H$15</definedName>
    <definedName name="_xlnm.Print_Area" localSheetId="0">'ФОТ (общий ФОТ) '!$A$1:$E$16</definedName>
  </definedNames>
  <calcPr calcId="145621"/>
</workbook>
</file>

<file path=xl/calcChain.xml><?xml version="1.0" encoding="utf-8"?>
<calcChain xmlns="http://schemas.openxmlformats.org/spreadsheetml/2006/main">
  <c r="R11" i="6" l="1"/>
  <c r="R12" i="6"/>
  <c r="R13" i="6"/>
  <c r="R14" i="6"/>
  <c r="R15" i="6"/>
  <c r="R16" i="6"/>
  <c r="R17" i="6"/>
  <c r="R10" i="6" l="1"/>
  <c r="C8" i="15"/>
  <c r="C9" i="15"/>
  <c r="C10" i="15"/>
  <c r="C11" i="15"/>
  <c r="C12" i="15"/>
  <c r="C13" i="15"/>
  <c r="C14" i="15"/>
  <c r="C7" i="15"/>
  <c r="I7" i="15" l="1"/>
  <c r="D15" i="15" l="1"/>
  <c r="I14" i="15"/>
  <c r="I13" i="15"/>
  <c r="G12" i="15"/>
  <c r="C15" i="15"/>
  <c r="I8" i="15"/>
  <c r="G8" i="15" l="1"/>
  <c r="G10" i="15"/>
  <c r="I10" i="15"/>
  <c r="G13" i="15"/>
  <c r="G14" i="15"/>
  <c r="G11" i="15"/>
  <c r="H11" i="15" s="1"/>
  <c r="I11" i="15" s="1"/>
  <c r="I12" i="15"/>
  <c r="G9" i="15" l="1"/>
  <c r="E15" i="15"/>
  <c r="I9" i="15"/>
</calcChain>
</file>

<file path=xl/comments1.xml><?xml version="1.0" encoding="utf-8"?>
<comments xmlns="http://schemas.openxmlformats.org/spreadsheetml/2006/main">
  <authors>
    <author>Казенцева О.И.</author>
  </authors>
  <commentList>
    <comment ref="G10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Казенцева О.И.</author>
  </authors>
  <commentList>
    <comment ref="G14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<sst xmlns="http://schemas.openxmlformats.org/spreadsheetml/2006/main" count="121" uniqueCount="67">
  <si>
    <t>РАСЧЁТ</t>
  </si>
  <si>
    <t>МОГБУЗ "Ольская РБ"</t>
  </si>
  <si>
    <t>МОГБУЗ "Хасынская РБ"</t>
  </si>
  <si>
    <t>МОГБУЗ "Ягоднинская РБ"</t>
  </si>
  <si>
    <t>МОГБУЗ "Среднеканская РБ"</t>
  </si>
  <si>
    <t>МОГБУЗ "Тенькинская РБ"</t>
  </si>
  <si>
    <t>МОГБУЗ "Станция скорой медицинской помощи"</t>
  </si>
  <si>
    <t>МОГБУЗ "Омсукчанская РБ"</t>
  </si>
  <si>
    <t>№ п.п.</t>
  </si>
  <si>
    <t>Наименование МО</t>
  </si>
  <si>
    <t>Объемы по нормативу ТПОМС (0,327)</t>
  </si>
  <si>
    <t>Коэффициенты дифференциации</t>
  </si>
  <si>
    <t>Средневзвешенное значение Кдинт</t>
  </si>
  <si>
    <t>По половозрастной структуре</t>
  </si>
  <si>
    <t>МОГБУЗ "Сусуманская РБ"</t>
  </si>
  <si>
    <t>Фонд оплаты труда, учитывающий достижение целевых показателей уровня заработной платы медицинских работников, установленных региональной "дорожной картой"</t>
  </si>
  <si>
    <t>По уровню ФОТ</t>
  </si>
  <si>
    <t>По плотности населения</t>
  </si>
  <si>
    <r>
      <rPr>
        <sz val="14"/>
        <rFont val="Times New Roman"/>
        <family val="1"/>
        <charset val="204"/>
      </rPr>
      <t>К</t>
    </r>
    <r>
      <rPr>
        <sz val="16"/>
        <rFont val="Times New Roman"/>
        <family val="1"/>
        <charset val="204"/>
      </rPr>
      <t>Д</t>
    </r>
    <r>
      <rPr>
        <sz val="9"/>
        <rFont val="Times New Roman"/>
        <family val="1"/>
        <charset val="204"/>
      </rPr>
      <t>ПН</t>
    </r>
  </si>
  <si>
    <r>
      <rPr>
        <b/>
        <sz val="14"/>
        <rFont val="Times New Roman"/>
        <family val="1"/>
        <charset val="204"/>
      </rPr>
      <t>КД</t>
    </r>
    <r>
      <rPr>
        <b/>
        <sz val="9"/>
        <rFont val="Times New Roman"/>
        <family val="1"/>
        <charset val="204"/>
      </rPr>
      <t>ИНТ</t>
    </r>
  </si>
  <si>
    <t>стимулирующие</t>
  </si>
  <si>
    <t xml:space="preserve">ИТОГО </t>
  </si>
  <si>
    <t>ИТОГО ФОТ на 2016 год</t>
  </si>
  <si>
    <t>ФОТ  на 2015 год</t>
  </si>
  <si>
    <t>ФОТ  на 2014 год</t>
  </si>
  <si>
    <t>утверждено</t>
  </si>
  <si>
    <t>разница с 2016 годом</t>
  </si>
  <si>
    <t>рассчёт МО по тарификации</t>
  </si>
  <si>
    <t>ЗАРАБОТНОЙ ПЛАТЫ МЕДИЦИНСКИХ РАБОТНИКОВ, С УЧЁТОМ ПОКАЗАТЕЛЕЙ, УСТАНОВЛЕННЫХ РЕГИОНАЛЬНОЙ "ДОРОЖНОЙ КАРТОЙ"</t>
  </si>
  <si>
    <t>СКД интi</t>
  </si>
  <si>
    <r>
      <t>КД</t>
    </r>
    <r>
      <rPr>
        <b/>
        <sz val="9"/>
        <rFont val="Times New Roman"/>
        <family val="1"/>
        <charset val="204"/>
      </rPr>
      <t>ПВС</t>
    </r>
  </si>
  <si>
    <r>
      <t>КД</t>
    </r>
    <r>
      <rPr>
        <b/>
        <sz val="9"/>
        <rFont val="Times New Roman"/>
        <family val="1"/>
        <charset val="204"/>
      </rPr>
      <t>ЗП</t>
    </r>
  </si>
  <si>
    <t>Дифференцированны подушевой норматив финасирования 
СМП  для i группы</t>
  </si>
  <si>
    <t>Дпнi</t>
  </si>
  <si>
    <t>ПК</t>
  </si>
  <si>
    <t>Объем финансового обеспечения  медицинской организации, оказывающей СМП по подушевому финансированию</t>
  </si>
  <si>
    <r>
      <t xml:space="preserve">ФО </t>
    </r>
    <r>
      <rPr>
        <b/>
        <sz val="10"/>
        <rFont val="Times New Roman"/>
        <family val="1"/>
        <charset val="204"/>
      </rPr>
      <t>СМП</t>
    </r>
  </si>
  <si>
    <t>Фактический дифференцированный подушевой норматив финасирования 
СМП  для i группы</t>
  </si>
  <si>
    <r>
      <t>ЧЗ</t>
    </r>
    <r>
      <rPr>
        <b/>
        <sz val="9"/>
        <rFont val="Times New Roman"/>
        <family val="1"/>
        <charset val="204"/>
      </rPr>
      <t>ПР</t>
    </r>
  </si>
  <si>
    <t>ФДпнi</t>
  </si>
  <si>
    <t>в месяц</t>
  </si>
  <si>
    <r>
      <t xml:space="preserve">Подушевой норматив финасирования 
СМП                               </t>
    </r>
    <r>
      <rPr>
        <b/>
        <sz val="14"/>
        <rFont val="Times New Roman"/>
        <family val="1"/>
        <charset val="204"/>
      </rPr>
      <t xml:space="preserve"> в месяц</t>
    </r>
  </si>
  <si>
    <t>для лиц, застрахованных в филиале АО "ГСМК "Сахамедстрах" в г. Магадане Магаданской области</t>
  </si>
  <si>
    <t>Фактический дифференцированный подушевой норматив финансирования 
СМП  для i группы</t>
  </si>
  <si>
    <t>Поправочный коэффициент</t>
  </si>
  <si>
    <t>Интегрированный коэфициент</t>
  </si>
  <si>
    <t>для лиц, застрахованных в  Магаданском филиале АО «Страховая компания «СОГАЗ-Мед»</t>
  </si>
  <si>
    <t xml:space="preserve">на месяц </t>
  </si>
  <si>
    <t>на  год</t>
  </si>
  <si>
    <t xml:space="preserve">Объем финансового обеспечения  медицинской организации, оказывающей СМП по подушевому финансированию </t>
  </si>
  <si>
    <t xml:space="preserve">Годовой объем финансового обеспечения  медицинской организации, оказывающей СМП по подушевому финансированию </t>
  </si>
  <si>
    <t>год</t>
  </si>
  <si>
    <t>Приложение № 21</t>
  </si>
  <si>
    <t>к Тарифному соглашению на 2018 год</t>
  </si>
  <si>
    <t>от "28" декабря 2017 года</t>
  </si>
  <si>
    <t>Объема финансового обеспечения по территориальной программе обязательного медицинского страхования на 2018 год  для медицинских организаций, оказывающих скорую медицинскую помощь</t>
  </si>
  <si>
    <t>1</t>
  </si>
  <si>
    <t>2</t>
  </si>
  <si>
    <t>3</t>
  </si>
  <si>
    <t>4</t>
  </si>
  <si>
    <t>5</t>
  </si>
  <si>
    <t>6</t>
  </si>
  <si>
    <t>7</t>
  </si>
  <si>
    <t>8</t>
  </si>
  <si>
    <t>Объем финансового обеспечения  медицинских организаций, оказывающих скорую медицинскую помощь с 01.01.2018 года</t>
  </si>
  <si>
    <t>Численность прикрепленных, застрахованных лиц                                              на 01.12.17 (чел.)</t>
  </si>
  <si>
    <t>Численность обслуживаемых, застрахованных лиц  на 01.12.17 (чел.)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</si>
</sst>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#,##0.000"/>
    <numFmt numFmtId="165" formatCode="_-* #,##0_р_._-;\-* #,##0_р_._-;_-* &quot;-&quot;??_р_._-;_-@_-"/>
    <numFmt numFmtId="166" formatCode="_-* #,##0.000_р_._-;\-* #,##0.000_р_._-;_-* &quot;-&quot;??_р_._-;_-@_-"/>
    <numFmt numFmtId="167" formatCode="#,##0.00000"/>
    <numFmt numFmtId="168" formatCode="_-* #,##0.000000_р_._-;\-* #,##0.000000_р_._-;_-* &quot;-&quot;??_р_._-;_-@_-"/>
  </numFmts>
  <fonts count="2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.5"/>
      <color theme="1"/>
      <name val="Times New Roman"/>
      <family val="1"/>
      <charset val="204"/>
    </font>
    <font>
      <b/>
      <sz val="14.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0000FF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.5"/>
      <name val="Times New Roman"/>
      <family val="1"/>
      <charset val="204"/>
    </font>
    <font>
      <b/>
      <sz val="14.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132">
    <xf numFmtId="0" fontId="0" fillId="0" borderId="0" xfId="0"/>
    <xf numFmtId="0" fontId="5" fillId="0" borderId="0" xfId="0" applyFont="1"/>
    <xf numFmtId="0" fontId="8" fillId="0" borderId="0" xfId="0" applyFont="1"/>
    <xf numFmtId="0" fontId="4" fillId="0" borderId="0" xfId="0" applyFont="1" applyAlignment="1">
      <alignment horizontal="center"/>
    </xf>
    <xf numFmtId="0" fontId="10" fillId="2" borderId="0" xfId="1" applyFont="1" applyFill="1" applyAlignment="1">
      <alignment wrapText="1"/>
    </xf>
    <xf numFmtId="0" fontId="10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0" fontId="2" fillId="2" borderId="0" xfId="1" applyFont="1" applyFill="1" applyAlignment="1">
      <alignment wrapText="1"/>
    </xf>
    <xf numFmtId="1" fontId="11" fillId="2" borderId="1" xfId="1" applyNumberFormat="1" applyFont="1" applyFill="1" applyBorder="1" applyAlignment="1">
      <alignment horizontal="center" vertical="center" wrapText="1"/>
    </xf>
    <xf numFmtId="1" fontId="12" fillId="2" borderId="1" xfId="1" applyNumberFormat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wrapText="1"/>
    </xf>
    <xf numFmtId="0" fontId="10" fillId="2" borderId="1" xfId="1" applyFont="1" applyFill="1" applyBorder="1" applyAlignment="1">
      <alignment wrapText="1"/>
    </xf>
    <xf numFmtId="165" fontId="13" fillId="2" borderId="3" xfId="2" applyNumberFormat="1" applyFont="1" applyFill="1" applyBorder="1" applyAlignment="1">
      <alignment wrapText="1"/>
    </xf>
    <xf numFmtId="0" fontId="10" fillId="2" borderId="0" xfId="1" applyFont="1" applyFill="1" applyBorder="1" applyAlignment="1">
      <alignment horizontal="left" wrapText="1"/>
    </xf>
    <xf numFmtId="43" fontId="10" fillId="2" borderId="0" xfId="2" applyFont="1" applyFill="1" applyAlignment="1">
      <alignment wrapText="1"/>
    </xf>
    <xf numFmtId="0" fontId="18" fillId="2" borderId="3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4" fillId="0" borderId="0" xfId="0" applyFont="1" applyAlignment="1"/>
    <xf numFmtId="0" fontId="6" fillId="2" borderId="3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wrapText="1"/>
    </xf>
    <xf numFmtId="0" fontId="6" fillId="2" borderId="1" xfId="1" applyFont="1" applyFill="1" applyBorder="1" applyAlignment="1">
      <alignment wrapText="1"/>
    </xf>
    <xf numFmtId="0" fontId="19" fillId="2" borderId="1" xfId="1" applyFont="1" applyFill="1" applyBorder="1" applyAlignment="1">
      <alignment horizontal="center" vertical="center" wrapText="1"/>
    </xf>
    <xf numFmtId="0" fontId="19" fillId="2" borderId="1" xfId="1" applyFont="1" applyFill="1" applyBorder="1" applyAlignment="1">
      <alignment wrapText="1"/>
    </xf>
    <xf numFmtId="0" fontId="6" fillId="2" borderId="2" xfId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43" fontId="6" fillId="2" borderId="3" xfId="2" applyNumberFormat="1" applyFont="1" applyFill="1" applyBorder="1" applyAlignment="1">
      <alignment horizontal="right" wrapText="1"/>
    </xf>
    <xf numFmtId="166" fontId="6" fillId="2" borderId="3" xfId="2" applyNumberFormat="1" applyFont="1" applyFill="1" applyBorder="1" applyAlignment="1">
      <alignment horizontal="right" wrapText="1"/>
    </xf>
    <xf numFmtId="43" fontId="5" fillId="0" borderId="0" xfId="0" applyNumberFormat="1" applyFont="1"/>
    <xf numFmtId="43" fontId="19" fillId="2" borderId="3" xfId="2" applyNumberFormat="1" applyFont="1" applyFill="1" applyBorder="1" applyAlignment="1">
      <alignment horizontal="right" wrapText="1"/>
    </xf>
    <xf numFmtId="0" fontId="6" fillId="2" borderId="3" xfId="1" applyFont="1" applyFill="1" applyBorder="1" applyAlignment="1">
      <alignment horizontal="center" wrapText="1"/>
    </xf>
    <xf numFmtId="0" fontId="8" fillId="4" borderId="3" xfId="1" applyFont="1" applyFill="1" applyBorder="1" applyAlignment="1">
      <alignment horizontal="center" vertical="center" wrapText="1"/>
    </xf>
    <xf numFmtId="43" fontId="19" fillId="4" borderId="3" xfId="2" applyNumberFormat="1" applyFont="1" applyFill="1" applyBorder="1" applyAlignment="1">
      <alignment horizontal="right" wrapText="1"/>
    </xf>
    <xf numFmtId="0" fontId="5" fillId="2" borderId="1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43" fontId="10" fillId="2" borderId="0" xfId="1" applyNumberFormat="1" applyFont="1" applyFill="1" applyAlignment="1">
      <alignment wrapText="1"/>
    </xf>
    <xf numFmtId="0" fontId="2" fillId="2" borderId="1" xfId="1" applyFont="1" applyFill="1" applyBorder="1" applyAlignment="1">
      <alignment horizontal="center" vertical="center" wrapText="1"/>
    </xf>
    <xf numFmtId="4" fontId="14" fillId="2" borderId="1" xfId="2" applyNumberFormat="1" applyFont="1" applyFill="1" applyBorder="1" applyAlignment="1">
      <alignment horizontal="center" wrapText="1"/>
    </xf>
    <xf numFmtId="0" fontId="3" fillId="2" borderId="3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wrapText="1"/>
    </xf>
    <xf numFmtId="0" fontId="10" fillId="2" borderId="0" xfId="1" applyFont="1" applyFill="1" applyBorder="1" applyAlignment="1">
      <alignment wrapText="1"/>
    </xf>
    <xf numFmtId="4" fontId="5" fillId="2" borderId="3" xfId="1" applyNumberFormat="1" applyFont="1" applyFill="1" applyBorder="1" applyAlignment="1">
      <alignment wrapText="1"/>
    </xf>
    <xf numFmtId="0" fontId="10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vertical="center" wrapText="1"/>
    </xf>
    <xf numFmtId="3" fontId="3" fillId="2" borderId="0" xfId="1" applyNumberFormat="1" applyFont="1" applyFill="1" applyBorder="1" applyAlignment="1">
      <alignment vertical="center" wrapText="1"/>
    </xf>
    <xf numFmtId="1" fontId="12" fillId="2" borderId="0" xfId="1" applyNumberFormat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 wrapText="1"/>
    </xf>
    <xf numFmtId="4" fontId="14" fillId="2" borderId="0" xfId="2" applyNumberFormat="1" applyFont="1" applyFill="1" applyBorder="1" applyAlignment="1">
      <alignment horizontal="center" wrapText="1"/>
    </xf>
    <xf numFmtId="0" fontId="15" fillId="2" borderId="0" xfId="1" applyFont="1" applyFill="1" applyBorder="1" applyAlignment="1">
      <alignment horizontal="center" vertical="center" wrapText="1"/>
    </xf>
    <xf numFmtId="0" fontId="21" fillId="0" borderId="0" xfId="0" applyFont="1" applyAlignment="1" applyProtection="1">
      <alignment vertical="center" wrapText="1"/>
      <protection locked="0"/>
    </xf>
    <xf numFmtId="4" fontId="10" fillId="2" borderId="0" xfId="1" applyNumberFormat="1" applyFont="1" applyFill="1" applyAlignment="1">
      <alignment wrapText="1"/>
    </xf>
    <xf numFmtId="43" fontId="5" fillId="2" borderId="3" xfId="2" applyNumberFormat="1" applyFont="1" applyFill="1" applyBorder="1" applyAlignment="1">
      <alignment horizontal="right" wrapText="1"/>
    </xf>
    <xf numFmtId="43" fontId="5" fillId="4" borderId="3" xfId="2" applyNumberFormat="1" applyFont="1" applyFill="1" applyBorder="1" applyAlignment="1">
      <alignment horizontal="right" wrapText="1"/>
    </xf>
    <xf numFmtId="3" fontId="3" fillId="2" borderId="2" xfId="1" applyNumberFormat="1" applyFont="1" applyFill="1" applyBorder="1" applyAlignment="1">
      <alignment horizontal="center" vertical="center" wrapText="1"/>
    </xf>
    <xf numFmtId="2" fontId="10" fillId="2" borderId="0" xfId="1" applyNumberFormat="1" applyFont="1" applyFill="1" applyAlignment="1">
      <alignment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15" fillId="2" borderId="0" xfId="1" applyFont="1" applyFill="1" applyBorder="1" applyAlignment="1">
      <alignment horizontal="center" vertical="center" wrapText="1"/>
    </xf>
    <xf numFmtId="0" fontId="15" fillId="2" borderId="0" xfId="1" applyFont="1" applyFill="1" applyBorder="1" applyAlignment="1">
      <alignment horizont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22" fillId="0" borderId="0" xfId="0" applyFont="1" applyBorder="1" applyAlignment="1" applyProtection="1">
      <alignment horizontal="left" vertical="center" wrapText="1"/>
      <protection locked="0"/>
    </xf>
    <xf numFmtId="3" fontId="3" fillId="2" borderId="0" xfId="1" applyNumberFormat="1" applyFont="1" applyFill="1" applyBorder="1" applyAlignment="1">
      <alignment horizontal="center" vertical="center" wrapText="1"/>
    </xf>
    <xf numFmtId="0" fontId="10" fillId="2" borderId="0" xfId="1" applyFont="1" applyFill="1" applyBorder="1" applyAlignment="1">
      <alignment horizont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4" fontId="10" fillId="2" borderId="0" xfId="1" applyNumberFormat="1" applyFont="1" applyFill="1" applyAlignment="1"/>
    <xf numFmtId="49" fontId="10" fillId="2" borderId="3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4" borderId="2" xfId="1" applyFont="1" applyFill="1" applyBorder="1" applyAlignment="1">
      <alignment horizontal="center" vertical="center" wrapText="1"/>
    </xf>
    <xf numFmtId="0" fontId="5" fillId="4" borderId="3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3" fontId="2" fillId="2" borderId="4" xfId="1" applyNumberFormat="1" applyFont="1" applyFill="1" applyBorder="1" applyAlignment="1">
      <alignment horizontal="center" vertical="center" wrapText="1"/>
    </xf>
    <xf numFmtId="3" fontId="2" fillId="2" borderId="5" xfId="1" applyNumberFormat="1" applyFont="1" applyFill="1" applyBorder="1" applyAlignment="1">
      <alignment horizontal="center" vertical="center" wrapText="1"/>
    </xf>
    <xf numFmtId="3" fontId="2" fillId="2" borderId="6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67" fontId="25" fillId="2" borderId="1" xfId="2" applyNumberFormat="1" applyFont="1" applyFill="1" applyBorder="1" applyAlignment="1">
      <alignment horizontal="center" vertical="center" wrapText="1"/>
    </xf>
    <xf numFmtId="167" fontId="25" fillId="2" borderId="2" xfId="2" applyNumberFormat="1" applyFont="1" applyFill="1" applyBorder="1" applyAlignment="1">
      <alignment horizontal="center" vertical="center" wrapText="1"/>
    </xf>
    <xf numFmtId="167" fontId="25" fillId="2" borderId="7" xfId="2" applyNumberFormat="1" applyFont="1" applyFill="1" applyBorder="1" applyAlignment="1">
      <alignment horizontal="center" vertical="center" wrapText="1"/>
    </xf>
    <xf numFmtId="167" fontId="25" fillId="2" borderId="3" xfId="2" applyNumberFormat="1" applyFont="1" applyFill="1" applyBorder="1" applyAlignment="1">
      <alignment horizontal="center" vertical="center" wrapText="1"/>
    </xf>
    <xf numFmtId="164" fontId="13" fillId="2" borderId="2" xfId="2" applyNumberFormat="1" applyFont="1" applyFill="1" applyBorder="1" applyAlignment="1">
      <alignment horizontal="center" vertical="center" wrapText="1"/>
    </xf>
    <xf numFmtId="164" fontId="13" fillId="2" borderId="7" xfId="2" applyNumberFormat="1" applyFont="1" applyFill="1" applyBorder="1" applyAlignment="1">
      <alignment horizontal="center" vertical="center" wrapText="1"/>
    </xf>
    <xf numFmtId="164" fontId="13" fillId="2" borderId="3" xfId="2" applyNumberFormat="1" applyFont="1" applyFill="1" applyBorder="1" applyAlignment="1">
      <alignment horizontal="center" vertical="center" wrapText="1"/>
    </xf>
    <xf numFmtId="0" fontId="15" fillId="2" borderId="0" xfId="1" applyFont="1" applyFill="1" applyAlignment="1">
      <alignment horizontal="center" wrapText="1"/>
    </xf>
    <xf numFmtId="0" fontId="15" fillId="2" borderId="0" xfId="1" applyFont="1" applyFill="1" applyBorder="1" applyAlignment="1">
      <alignment horizontal="center" vertical="center" wrapText="1"/>
    </xf>
    <xf numFmtId="0" fontId="22" fillId="0" borderId="9" xfId="0" applyFont="1" applyBorder="1" applyAlignment="1" applyProtection="1">
      <alignment horizontal="left" vertical="center" wrapText="1"/>
      <protection locked="0"/>
    </xf>
    <xf numFmtId="0" fontId="10" fillId="2" borderId="2" xfId="1" applyFont="1" applyFill="1" applyBorder="1" applyAlignment="1">
      <alignment horizontal="center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wrapText="1"/>
    </xf>
    <xf numFmtId="0" fontId="15" fillId="2" borderId="0" xfId="1" applyFont="1" applyFill="1" applyBorder="1" applyAlignment="1">
      <alignment horizontal="center" wrapText="1"/>
    </xf>
    <xf numFmtId="0" fontId="2" fillId="2" borderId="0" xfId="1" applyFont="1" applyFill="1" applyAlignment="1">
      <alignment horizontal="left" wrapText="1"/>
    </xf>
    <xf numFmtId="0" fontId="2" fillId="3" borderId="0" xfId="1" applyFont="1" applyFill="1" applyAlignment="1">
      <alignment wrapText="1"/>
    </xf>
    <xf numFmtId="0" fontId="2" fillId="3" borderId="0" xfId="1" applyFont="1" applyFill="1" applyAlignment="1">
      <alignment horizontal="left" wrapText="1"/>
    </xf>
    <xf numFmtId="0" fontId="5" fillId="2" borderId="0" xfId="1" applyFont="1" applyFill="1" applyAlignment="1">
      <alignment horizontal="right" wrapText="1"/>
    </xf>
    <xf numFmtId="0" fontId="12" fillId="2" borderId="9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wrapText="1"/>
    </xf>
    <xf numFmtId="2" fontId="2" fillId="2" borderId="1" xfId="1" applyNumberFormat="1" applyFont="1" applyFill="1" applyBorder="1" applyAlignment="1">
      <alignment horizontal="center" vertical="center" wrapText="1"/>
    </xf>
    <xf numFmtId="165" fontId="25" fillId="2" borderId="1" xfId="2" applyNumberFormat="1" applyFont="1" applyFill="1" applyBorder="1" applyAlignment="1">
      <alignment vertical="center" wrapText="1"/>
    </xf>
    <xf numFmtId="164" fontId="25" fillId="2" borderId="1" xfId="2" applyNumberFormat="1" applyFont="1" applyFill="1" applyBorder="1" applyAlignment="1">
      <alignment horizontal="center" vertical="center" wrapText="1"/>
    </xf>
    <xf numFmtId="4" fontId="25" fillId="2" borderId="1" xfId="2" applyNumberFormat="1" applyFont="1" applyFill="1" applyBorder="1" applyAlignment="1">
      <alignment horizontal="center" vertical="center" wrapText="1"/>
    </xf>
    <xf numFmtId="168" fontId="26" fillId="2" borderId="2" xfId="2" applyNumberFormat="1" applyFont="1" applyFill="1" applyBorder="1" applyAlignment="1">
      <alignment horizontal="center" vertical="center" wrapText="1"/>
    </xf>
    <xf numFmtId="164" fontId="25" fillId="2" borderId="1" xfId="2" applyNumberFormat="1" applyFont="1" applyFill="1" applyBorder="1" applyAlignment="1">
      <alignment horizontal="center" vertical="center" wrapText="1"/>
    </xf>
    <xf numFmtId="4" fontId="26" fillId="2" borderId="1" xfId="2" applyNumberFormat="1" applyFont="1" applyFill="1" applyBorder="1" applyAlignment="1">
      <alignment horizontal="center" vertical="center" wrapText="1"/>
    </xf>
    <xf numFmtId="4" fontId="2" fillId="2" borderId="0" xfId="1" applyNumberFormat="1" applyFont="1" applyFill="1" applyAlignment="1">
      <alignment wrapText="1"/>
    </xf>
    <xf numFmtId="168" fontId="26" fillId="2" borderId="7" xfId="2" applyNumberFormat="1" applyFont="1" applyFill="1" applyBorder="1" applyAlignment="1">
      <alignment horizontal="center" vertical="center" wrapText="1"/>
    </xf>
    <xf numFmtId="164" fontId="25" fillId="2" borderId="4" xfId="2" applyNumberFormat="1" applyFont="1" applyFill="1" applyBorder="1" applyAlignment="1">
      <alignment horizontal="center" vertical="center" wrapText="1"/>
    </xf>
    <xf numFmtId="4" fontId="25" fillId="2" borderId="2" xfId="2" applyNumberFormat="1" applyFont="1" applyFill="1" applyBorder="1" applyAlignment="1">
      <alignment horizontal="center" vertical="center" wrapText="1"/>
    </xf>
    <xf numFmtId="164" fontId="25" fillId="2" borderId="2" xfId="2" applyNumberFormat="1" applyFont="1" applyFill="1" applyBorder="1" applyAlignment="1">
      <alignment horizontal="center" vertical="center" wrapText="1"/>
    </xf>
    <xf numFmtId="4" fontId="25" fillId="2" borderId="7" xfId="2" applyNumberFormat="1" applyFont="1" applyFill="1" applyBorder="1" applyAlignment="1">
      <alignment horizontal="center" vertical="center" wrapText="1"/>
    </xf>
    <xf numFmtId="164" fontId="25" fillId="2" borderId="7" xfId="2" applyNumberFormat="1" applyFont="1" applyFill="1" applyBorder="1" applyAlignment="1">
      <alignment horizontal="center" vertical="center" wrapText="1"/>
    </xf>
    <xf numFmtId="4" fontId="25" fillId="2" borderId="3" xfId="2" applyNumberFormat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wrapText="1"/>
    </xf>
    <xf numFmtId="4" fontId="25" fillId="2" borderId="0" xfId="2" applyNumberFormat="1" applyFont="1" applyFill="1" applyBorder="1" applyAlignment="1">
      <alignment vertical="center" wrapText="1"/>
    </xf>
    <xf numFmtId="165" fontId="25" fillId="2" borderId="0" xfId="2" applyNumberFormat="1" applyFont="1" applyFill="1" applyBorder="1" applyAlignment="1">
      <alignment wrapText="1"/>
    </xf>
    <xf numFmtId="4" fontId="26" fillId="2" borderId="0" xfId="2" applyNumberFormat="1" applyFont="1" applyFill="1" applyBorder="1" applyAlignment="1">
      <alignment horizontal="center" wrapText="1"/>
    </xf>
    <xf numFmtId="0" fontId="3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wrapText="1"/>
    </xf>
    <xf numFmtId="165" fontId="26" fillId="2" borderId="0" xfId="2" applyNumberFormat="1" applyFont="1" applyFill="1" applyBorder="1" applyAlignment="1">
      <alignment wrapText="1"/>
    </xf>
    <xf numFmtId="43" fontId="26" fillId="2" borderId="0" xfId="2" applyNumberFormat="1" applyFont="1" applyFill="1" applyBorder="1" applyAlignment="1">
      <alignment wrapText="1"/>
    </xf>
  </cellXfs>
  <cellStyles count="38">
    <cellStyle name="Обычный" xfId="0" builtinId="0"/>
    <cellStyle name="Обычный 2" xfId="1"/>
    <cellStyle name="Обычный 2 2" xfId="3"/>
    <cellStyle name="Обычный 3" xfId="4"/>
    <cellStyle name="Обычный 3 2" xfId="5"/>
    <cellStyle name="Процентный 2" xfId="6"/>
    <cellStyle name="Финансовый 10" xfId="7"/>
    <cellStyle name="Финансовый 11" xfId="8"/>
    <cellStyle name="Финансовый 12" xfId="9"/>
    <cellStyle name="Финансовый 13" xfId="10"/>
    <cellStyle name="Финансовый 14" xfId="11"/>
    <cellStyle name="Финансовый 15" xfId="12"/>
    <cellStyle name="Финансовый 16" xfId="13"/>
    <cellStyle name="Финансовый 17" xfId="14"/>
    <cellStyle name="Финансовый 18" xfId="15"/>
    <cellStyle name="Финансовый 19" xfId="16"/>
    <cellStyle name="Финансовый 2" xfId="2"/>
    <cellStyle name="Финансовый 20" xfId="17"/>
    <cellStyle name="Финансовый 21" xfId="18"/>
    <cellStyle name="Финансовый 22" xfId="19"/>
    <cellStyle name="Финансовый 23" xfId="20"/>
    <cellStyle name="Финансовый 24" xfId="21"/>
    <cellStyle name="Финансовый 25" xfId="22"/>
    <cellStyle name="Финансовый 26" xfId="23"/>
    <cellStyle name="Финансовый 27" xfId="24"/>
    <cellStyle name="Финансовый 28" xfId="25"/>
    <cellStyle name="Финансовый 29" xfId="26"/>
    <cellStyle name="Финансовый 3" xfId="27"/>
    <cellStyle name="Финансовый 30" xfId="28"/>
    <cellStyle name="Финансовый 31" xfId="29"/>
    <cellStyle name="Финансовый 32" xfId="30"/>
    <cellStyle name="Финансовый 33" xfId="31"/>
    <cellStyle name="Финансовый 4" xfId="32"/>
    <cellStyle name="Финансовый 5" xfId="33"/>
    <cellStyle name="Финансовый 6" xfId="34"/>
    <cellStyle name="Финансовый 7" xfId="35"/>
    <cellStyle name="Финансовый 8" xfId="36"/>
    <cellStyle name="Финансовый 9" xfId="37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manov\&#1084;&#1086;&#1080;%20&#1076;&#1086;&#1082;&#1091;&#1084;&#1077;&#1085;&#1090;\&#1052;&#1086;&#1080;%20&#1076;&#1086;&#1082;&#1091;&#1084;&#1077;&#1085;&#1090;&#1099;\Reports\Territoriol%20program\Archive%20of%20Program\&#1058;&#1055;&#1043;&#1043;%20&#1042;&#1072;&#1088;&#1080;&#1072;&#1085;&#1090;%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араметры"/>
      <sheetName val="Настройка"/>
      <sheetName val="Ст_ВедСеть"/>
      <sheetName val="Ам_ВедСеть"/>
      <sheetName val="Ст_Пок_Рос"/>
      <sheetName val="Ст_КД_Рос"/>
      <sheetName val="Ст_КДЖ_Нор"/>
      <sheetName val="Ст_КД_Нор"/>
      <sheetName val="Ст_Ур_Сл"/>
      <sheetName val="Ст_Ур_УрК"/>
      <sheetName val="Ст_Ур_УрГ"/>
      <sheetName val="Ст_Ур_УрС"/>
      <sheetName val="Ст_СУр_УрК"/>
      <sheetName val="Ст_СУр_УрГ"/>
      <sheetName val="Ст_СУр_УрС"/>
      <sheetName val="Ст_СДл_УрК"/>
      <sheetName val="Ст_СДл_УрГ"/>
      <sheetName val="Ст_СДл_УрС"/>
      <sheetName val="Ст_Дл_Пл"/>
      <sheetName val="Ст_КД_Пл"/>
      <sheetName val="Ст_КД_Деф"/>
      <sheetName val="Ст_КД_Пер"/>
      <sheetName val="Ам_Пос_Нов"/>
      <sheetName val="Амб_Пос_Рос"/>
      <sheetName val="Амб_Пос_Суб"/>
      <sheetName val="Амб_Пос_Фак"/>
      <sheetName val="Амб_Пос_Пл"/>
      <sheetName val="СЗТ_Пок_Рос"/>
      <sheetName val="СЗТ_Об_Фак"/>
      <sheetName val="СЗТ_Об_Пл"/>
      <sheetName val="СМП_Пок_Рос"/>
      <sheetName val="СМП_Об_Фак"/>
      <sheetName val="СМП_Об_Пл"/>
      <sheetName val="Cost_Ratio_R"/>
      <sheetName val="Cost_Ratio_S"/>
      <sheetName val="Cost_Ratio_C"/>
      <sheetName val="Hosp_Cost"/>
      <sheetName val="Cost_OP_Rat_R"/>
      <sheetName val="Cost_OP_Rat_S"/>
      <sheetName val="Cost_OP_Rat_C"/>
      <sheetName val="OP_Cost"/>
      <sheetName val="Bud_Code"/>
      <sheetName val="Bud_Pie"/>
      <sheetName val="Prof_Dist"/>
      <sheetName val="Vis_Dist"/>
      <sheetName val="IPRep_Dist"/>
      <sheetName val="ACare_Dist"/>
      <sheetName val="Tot_Calc"/>
      <sheetName val="Ratify_Prg"/>
    </sheetNames>
    <sheetDataSet>
      <sheetData sheetId="0">
        <row r="8">
          <cell r="A8" t="str">
            <v>Хабаровский край</v>
          </cell>
        </row>
        <row r="18">
          <cell r="K18" t="str">
            <v>края</v>
          </cell>
        </row>
        <row r="70">
          <cell r="S70">
            <v>2002</v>
          </cell>
        </row>
      </sheetData>
      <sheetData sheetId="1">
        <row r="10">
          <cell r="C10">
            <v>1495</v>
          </cell>
        </row>
        <row r="17">
          <cell r="C17">
            <v>1495</v>
          </cell>
        </row>
        <row r="18">
          <cell r="C18">
            <v>1495</v>
          </cell>
        </row>
        <row r="20">
          <cell r="C20">
            <v>1495</v>
          </cell>
        </row>
        <row r="37">
          <cell r="C37">
            <v>92.8</v>
          </cell>
        </row>
        <row r="38">
          <cell r="C38">
            <v>26.725490196078432</v>
          </cell>
        </row>
        <row r="39">
          <cell r="C39">
            <v>137.15294117647056</v>
          </cell>
        </row>
        <row r="42">
          <cell r="C42">
            <v>1.778</v>
          </cell>
        </row>
        <row r="51">
          <cell r="C51">
            <v>1.0189999999999999</v>
          </cell>
        </row>
        <row r="52">
          <cell r="C52">
            <v>0.997</v>
          </cell>
        </row>
        <row r="53">
          <cell r="C53">
            <v>0.98899999999999999</v>
          </cell>
        </row>
        <row r="54">
          <cell r="C54">
            <v>1</v>
          </cell>
        </row>
        <row r="55">
          <cell r="C55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J15"/>
  <sheetViews>
    <sheetView view="pageBreakPreview" zoomScaleNormal="100" zoomScaleSheetLayoutView="100" workbookViewId="0">
      <selection activeCell="F15" sqref="F15:I15"/>
    </sheetView>
  </sheetViews>
  <sheetFormatPr defaultRowHeight="15.75" x14ac:dyDescent="0.25"/>
  <cols>
    <col min="1" max="1" width="6.140625" style="1" customWidth="1"/>
    <col min="2" max="2" width="29.5703125" style="1" customWidth="1"/>
    <col min="3" max="3" width="14.7109375" style="1" customWidth="1"/>
    <col min="4" max="4" width="17.28515625" style="1" customWidth="1"/>
    <col min="5" max="5" width="15.140625" style="1" customWidth="1"/>
    <col min="6" max="7" width="13.42578125" style="1" customWidth="1"/>
    <col min="8" max="8" width="13.5703125" style="1" customWidth="1"/>
    <col min="9" max="9" width="13.85546875" style="1" customWidth="1"/>
    <col min="10" max="10" width="15.140625" style="1" customWidth="1"/>
    <col min="11" max="11" width="13.85546875" style="1" customWidth="1"/>
    <col min="12" max="12" width="13.140625" style="1" customWidth="1"/>
    <col min="13" max="16384" width="9.140625" style="1"/>
  </cols>
  <sheetData>
    <row r="1" spans="1:10" x14ac:dyDescent="0.25">
      <c r="A1" s="72" t="s">
        <v>0</v>
      </c>
      <c r="B1" s="72"/>
      <c r="C1" s="72"/>
      <c r="D1" s="72"/>
      <c r="E1" s="72"/>
      <c r="F1" s="19"/>
      <c r="G1" s="3"/>
      <c r="H1" s="19"/>
      <c r="I1" s="19"/>
    </row>
    <row r="2" spans="1:10" ht="50.25" customHeight="1" x14ac:dyDescent="0.25">
      <c r="A2" s="73" t="s">
        <v>28</v>
      </c>
      <c r="B2" s="73"/>
      <c r="C2" s="73"/>
      <c r="D2" s="73"/>
      <c r="E2" s="73"/>
      <c r="F2" s="26"/>
      <c r="G2" s="26"/>
      <c r="H2" s="19"/>
      <c r="I2" s="19"/>
    </row>
    <row r="3" spans="1:10" ht="16.5" customHeight="1" x14ac:dyDescent="0.25">
      <c r="A3" s="73"/>
      <c r="B3" s="73"/>
      <c r="C3" s="73"/>
      <c r="D3" s="73"/>
      <c r="E3" s="73"/>
      <c r="F3" s="73"/>
      <c r="G3" s="27"/>
      <c r="H3" s="72"/>
      <c r="I3" s="72"/>
    </row>
    <row r="4" spans="1:10" ht="117.75" customHeight="1" x14ac:dyDescent="0.25">
      <c r="A4" s="25" t="s">
        <v>8</v>
      </c>
      <c r="B4" s="25" t="s">
        <v>9</v>
      </c>
      <c r="C4" s="74" t="s">
        <v>15</v>
      </c>
      <c r="D4" s="74"/>
      <c r="E4" s="75" t="s">
        <v>22</v>
      </c>
      <c r="F4" s="77" t="s">
        <v>24</v>
      </c>
      <c r="G4" s="78"/>
      <c r="H4" s="77" t="s">
        <v>23</v>
      </c>
      <c r="I4" s="78"/>
    </row>
    <row r="5" spans="1:10" ht="33" customHeight="1" x14ac:dyDescent="0.25">
      <c r="A5" s="20"/>
      <c r="B5" s="20"/>
      <c r="C5" s="36" t="s">
        <v>27</v>
      </c>
      <c r="D5" s="36" t="s">
        <v>20</v>
      </c>
      <c r="E5" s="76"/>
      <c r="F5" s="35" t="s">
        <v>25</v>
      </c>
      <c r="G5" s="35" t="s">
        <v>26</v>
      </c>
      <c r="H5" s="35" t="s">
        <v>25</v>
      </c>
      <c r="I5" s="35" t="s">
        <v>26</v>
      </c>
    </row>
    <row r="6" spans="1:10" s="2" customFormat="1" ht="12.75" x14ac:dyDescent="0.2">
      <c r="A6" s="17">
        <v>1</v>
      </c>
      <c r="B6" s="17">
        <v>2</v>
      </c>
      <c r="C6" s="18">
        <v>3</v>
      </c>
      <c r="D6" s="18">
        <v>4</v>
      </c>
      <c r="E6" s="33">
        <v>5</v>
      </c>
      <c r="F6" s="18">
        <v>7</v>
      </c>
      <c r="G6" s="18">
        <v>8</v>
      </c>
      <c r="H6" s="18">
        <v>7</v>
      </c>
      <c r="I6" s="18">
        <v>8</v>
      </c>
    </row>
    <row r="7" spans="1:10" ht="33.75" customHeight="1" x14ac:dyDescent="0.25">
      <c r="A7" s="32">
        <v>1</v>
      </c>
      <c r="B7" s="21" t="s">
        <v>6</v>
      </c>
      <c r="C7" s="43">
        <f>E7-D7</f>
        <v>126088.4</v>
      </c>
      <c r="D7" s="55">
        <v>10011.6</v>
      </c>
      <c r="E7" s="56">
        <v>136100</v>
      </c>
      <c r="F7" s="29"/>
      <c r="G7" s="29"/>
      <c r="H7" s="55">
        <v>124990.68</v>
      </c>
      <c r="I7" s="55">
        <f>E7-H7</f>
        <v>11109.320000000007</v>
      </c>
    </row>
    <row r="8" spans="1:10" ht="26.25" customHeight="1" x14ac:dyDescent="0.25">
      <c r="A8" s="32">
        <v>2</v>
      </c>
      <c r="B8" s="22" t="s">
        <v>1</v>
      </c>
      <c r="C8" s="43">
        <f t="shared" ref="C8:C14" si="0">E8-D8</f>
        <v>11871.6</v>
      </c>
      <c r="D8" s="55">
        <v>1328.4</v>
      </c>
      <c r="E8" s="56">
        <v>13200</v>
      </c>
      <c r="F8" s="28">
        <v>13087.74</v>
      </c>
      <c r="G8" s="28">
        <f>E8-F8</f>
        <v>112.26000000000022</v>
      </c>
      <c r="H8" s="55">
        <v>16618.05</v>
      </c>
      <c r="I8" s="55">
        <f>E8-H8</f>
        <v>-3418.0499999999993</v>
      </c>
      <c r="J8" s="30"/>
    </row>
    <row r="9" spans="1:10" ht="26.25" customHeight="1" x14ac:dyDescent="0.25">
      <c r="A9" s="32">
        <v>3</v>
      </c>
      <c r="B9" s="22" t="s">
        <v>7</v>
      </c>
      <c r="C9" s="43">
        <f t="shared" si="0"/>
        <v>7406.2</v>
      </c>
      <c r="D9" s="55">
        <v>793.8</v>
      </c>
      <c r="E9" s="56">
        <v>8200</v>
      </c>
      <c r="F9" s="28">
        <v>6268.79</v>
      </c>
      <c r="G9" s="28">
        <f t="shared" ref="G9:G14" si="1">E9-F9</f>
        <v>1931.21</v>
      </c>
      <c r="H9" s="55">
        <v>7399.73</v>
      </c>
      <c r="I9" s="55">
        <f t="shared" ref="I9:I14" si="2">E9-H9</f>
        <v>800.27000000000044</v>
      </c>
    </row>
    <row r="10" spans="1:10" ht="26.25" customHeight="1" x14ac:dyDescent="0.25">
      <c r="A10" s="32">
        <v>4</v>
      </c>
      <c r="B10" s="22" t="s">
        <v>4</v>
      </c>
      <c r="C10" s="43">
        <f t="shared" si="0"/>
        <v>5713</v>
      </c>
      <c r="D10" s="55">
        <v>567</v>
      </c>
      <c r="E10" s="56">
        <v>6280</v>
      </c>
      <c r="F10" s="28">
        <v>5537.02</v>
      </c>
      <c r="G10" s="28">
        <f t="shared" si="1"/>
        <v>742.97999999999956</v>
      </c>
      <c r="H10" s="55">
        <v>6279.38</v>
      </c>
      <c r="I10" s="55">
        <f t="shared" si="2"/>
        <v>0.61999999999989086</v>
      </c>
    </row>
    <row r="11" spans="1:10" ht="26.25" customHeight="1" x14ac:dyDescent="0.25">
      <c r="A11" s="32">
        <v>5</v>
      </c>
      <c r="B11" s="22" t="s">
        <v>14</v>
      </c>
      <c r="C11" s="43">
        <f t="shared" si="0"/>
        <v>13812.4</v>
      </c>
      <c r="D11" s="55">
        <v>1587.6</v>
      </c>
      <c r="E11" s="56">
        <v>15400</v>
      </c>
      <c r="F11" s="28">
        <v>14066.11</v>
      </c>
      <c r="G11" s="28">
        <f t="shared" si="1"/>
        <v>1333.8899999999994</v>
      </c>
      <c r="H11" s="56">
        <f t="shared" ref="H11" si="3">SUM(F11:G11)</f>
        <v>15400</v>
      </c>
      <c r="I11" s="55">
        <f t="shared" si="2"/>
        <v>0</v>
      </c>
    </row>
    <row r="12" spans="1:10" ht="26.25" customHeight="1" x14ac:dyDescent="0.25">
      <c r="A12" s="32">
        <v>6</v>
      </c>
      <c r="B12" s="22" t="s">
        <v>5</v>
      </c>
      <c r="C12" s="43">
        <f t="shared" si="0"/>
        <v>14011.8</v>
      </c>
      <c r="D12" s="55">
        <v>988.2</v>
      </c>
      <c r="E12" s="56">
        <v>15000</v>
      </c>
      <c r="F12" s="28">
        <v>11068.87</v>
      </c>
      <c r="G12" s="28">
        <f t="shared" si="1"/>
        <v>3931.1299999999992</v>
      </c>
      <c r="H12" s="55">
        <v>14992.52</v>
      </c>
      <c r="I12" s="55">
        <f t="shared" si="2"/>
        <v>7.4799999999995634</v>
      </c>
    </row>
    <row r="13" spans="1:10" ht="26.25" customHeight="1" x14ac:dyDescent="0.25">
      <c r="A13" s="32">
        <v>7</v>
      </c>
      <c r="B13" s="22" t="s">
        <v>2</v>
      </c>
      <c r="C13" s="43">
        <f t="shared" si="0"/>
        <v>10733</v>
      </c>
      <c r="D13" s="55">
        <v>567</v>
      </c>
      <c r="E13" s="56">
        <v>11300</v>
      </c>
      <c r="F13" s="28">
        <v>12576.16</v>
      </c>
      <c r="G13" s="28">
        <f t="shared" si="1"/>
        <v>-1276.1599999999999</v>
      </c>
      <c r="H13" s="55">
        <v>8695.68</v>
      </c>
      <c r="I13" s="55">
        <f t="shared" si="2"/>
        <v>2604.3199999999997</v>
      </c>
    </row>
    <row r="14" spans="1:10" ht="26.25" customHeight="1" x14ac:dyDescent="0.25">
      <c r="A14" s="32">
        <v>8</v>
      </c>
      <c r="B14" s="22" t="s">
        <v>3</v>
      </c>
      <c r="C14" s="43">
        <f t="shared" si="0"/>
        <v>13272.2</v>
      </c>
      <c r="D14" s="55">
        <v>1927.8</v>
      </c>
      <c r="E14" s="56">
        <v>15200</v>
      </c>
      <c r="F14" s="28">
        <v>15392.08</v>
      </c>
      <c r="G14" s="28">
        <f t="shared" si="1"/>
        <v>-192.07999999999993</v>
      </c>
      <c r="H14" s="55">
        <v>10470.85</v>
      </c>
      <c r="I14" s="55">
        <f t="shared" si="2"/>
        <v>4729.1499999999996</v>
      </c>
    </row>
    <row r="15" spans="1:10" ht="23.25" customHeight="1" x14ac:dyDescent="0.25">
      <c r="A15" s="23"/>
      <c r="B15" s="24" t="s">
        <v>21</v>
      </c>
      <c r="C15" s="31">
        <f>SUM(C7:C14)</f>
        <v>202908.6</v>
      </c>
      <c r="D15" s="31">
        <f>SUM(D7:D14)</f>
        <v>17771.400000000001</v>
      </c>
      <c r="E15" s="34">
        <f>SUM(E7:E14)</f>
        <v>220680</v>
      </c>
      <c r="F15" s="31"/>
      <c r="G15" s="31"/>
      <c r="H15" s="31"/>
      <c r="I15" s="31"/>
    </row>
  </sheetData>
  <mergeCells count="8">
    <mergeCell ref="A1:E1"/>
    <mergeCell ref="A2:E2"/>
    <mergeCell ref="A3:F3"/>
    <mergeCell ref="H3:I3"/>
    <mergeCell ref="C4:D4"/>
    <mergeCell ref="E4:E5"/>
    <mergeCell ref="F4:G4"/>
    <mergeCell ref="H4:I4"/>
  </mergeCells>
  <pageMargins left="0.7" right="0.7" top="0.75" bottom="0.75" header="0.3" footer="0.3"/>
  <pageSetup paperSize="9" scale="84" orientation="landscape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R37"/>
  <sheetViews>
    <sheetView view="pageBreakPreview" zoomScale="70" zoomScaleNormal="53" zoomScaleSheetLayoutView="70" workbookViewId="0">
      <pane xSplit="3" ySplit="8" topLeftCell="D9" activePane="bottomRight" state="frozen"/>
      <selection activeCell="C1" sqref="C1"/>
      <selection pane="topRight" activeCell="D1" sqref="D1"/>
      <selection pane="bottomLeft" activeCell="C8" sqref="C8"/>
      <selection pane="bottomRight" activeCell="E19" sqref="E19"/>
    </sheetView>
  </sheetViews>
  <sheetFormatPr defaultColWidth="9.140625" defaultRowHeight="18.75" x14ac:dyDescent="0.3"/>
  <cols>
    <col min="1" max="1" width="13.85546875" style="7" hidden="1" customWidth="1"/>
    <col min="2" max="2" width="8.7109375" style="7" customWidth="1"/>
    <col min="3" max="3" width="37.140625" style="7" customWidth="1"/>
    <col min="4" max="4" width="0.140625" style="7" customWidth="1"/>
    <col min="5" max="5" width="19" style="7" customWidth="1"/>
    <col min="6" max="6" width="20.85546875" style="7" customWidth="1"/>
    <col min="7" max="7" width="17.28515625" style="7" customWidth="1"/>
    <col min="8" max="8" width="11.5703125" style="7" customWidth="1"/>
    <col min="9" max="9" width="15.28515625" style="7" hidden="1" customWidth="1"/>
    <col min="10" max="11" width="13" style="7" customWidth="1"/>
    <col min="12" max="12" width="19.7109375" style="7" customWidth="1"/>
    <col min="13" max="13" width="20.5703125" style="7" customWidth="1"/>
    <col min="14" max="14" width="15.28515625" style="7" customWidth="1"/>
    <col min="15" max="15" width="22" style="7" customWidth="1"/>
    <col min="16" max="16" width="22.5703125" style="7" customWidth="1"/>
    <col min="17" max="17" width="9.140625" style="7"/>
    <col min="18" max="18" width="18.7109375" style="7" customWidth="1"/>
    <col min="19" max="16384" width="9.140625" style="7"/>
  </cols>
  <sheetData>
    <row r="1" spans="1:18" ht="18.75" customHeight="1" x14ac:dyDescent="0.3">
      <c r="N1" s="102" t="s">
        <v>52</v>
      </c>
      <c r="O1" s="102"/>
      <c r="P1" s="102"/>
    </row>
    <row r="2" spans="1:18" ht="22.5" customHeight="1" x14ac:dyDescent="0.3">
      <c r="N2" s="102" t="s">
        <v>53</v>
      </c>
      <c r="O2" s="102"/>
      <c r="P2" s="102"/>
    </row>
    <row r="3" spans="1:18" ht="18" customHeight="1" x14ac:dyDescent="0.3">
      <c r="K3" s="103"/>
      <c r="L3" s="103"/>
      <c r="N3" s="104" t="s">
        <v>54</v>
      </c>
      <c r="O3" s="104"/>
      <c r="P3" s="104"/>
    </row>
    <row r="4" spans="1:18" ht="22.5" customHeight="1" x14ac:dyDescent="0.3">
      <c r="K4" s="105"/>
      <c r="L4" s="105"/>
      <c r="M4" s="105"/>
      <c r="N4" s="105"/>
      <c r="O4" s="105"/>
    </row>
    <row r="5" spans="1:18" ht="27.75" customHeight="1" x14ac:dyDescent="0.3">
      <c r="C5" s="106" t="s">
        <v>64</v>
      </c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</row>
    <row r="6" spans="1:18" s="6" customFormat="1" ht="43.9" customHeight="1" x14ac:dyDescent="0.3">
      <c r="B6" s="84" t="s">
        <v>8</v>
      </c>
      <c r="C6" s="84" t="s">
        <v>9</v>
      </c>
      <c r="D6" s="84" t="s">
        <v>10</v>
      </c>
      <c r="E6" s="84" t="s">
        <v>41</v>
      </c>
      <c r="F6" s="84" t="s">
        <v>65</v>
      </c>
      <c r="G6" s="81" t="s">
        <v>11</v>
      </c>
      <c r="H6" s="82"/>
      <c r="I6" s="82"/>
      <c r="J6" s="82"/>
      <c r="K6" s="83"/>
      <c r="L6" s="80" t="s">
        <v>32</v>
      </c>
      <c r="M6" s="80" t="s">
        <v>44</v>
      </c>
      <c r="N6" s="80" t="s">
        <v>43</v>
      </c>
      <c r="O6" s="79" t="s">
        <v>49</v>
      </c>
      <c r="P6" s="79" t="s">
        <v>50</v>
      </c>
    </row>
    <row r="7" spans="1:18" s="6" customFormat="1" ht="179.25" customHeight="1" x14ac:dyDescent="0.3">
      <c r="B7" s="84"/>
      <c r="C7" s="84"/>
      <c r="D7" s="84"/>
      <c r="E7" s="84"/>
      <c r="F7" s="84"/>
      <c r="G7" s="69" t="s">
        <v>13</v>
      </c>
      <c r="H7" s="69" t="s">
        <v>16</v>
      </c>
      <c r="I7" s="69" t="s">
        <v>17</v>
      </c>
      <c r="J7" s="57" t="s">
        <v>45</v>
      </c>
      <c r="K7" s="57" t="s">
        <v>12</v>
      </c>
      <c r="L7" s="80"/>
      <c r="M7" s="80"/>
      <c r="N7" s="80"/>
      <c r="O7" s="79"/>
      <c r="P7" s="79"/>
    </row>
    <row r="8" spans="1:18" ht="39.75" customHeight="1" x14ac:dyDescent="0.3">
      <c r="B8" s="84"/>
      <c r="C8" s="84"/>
      <c r="D8" s="84"/>
      <c r="E8" s="84"/>
      <c r="F8" s="84"/>
      <c r="G8" s="68" t="s">
        <v>30</v>
      </c>
      <c r="H8" s="68" t="s">
        <v>31</v>
      </c>
      <c r="I8" s="8" t="s">
        <v>18</v>
      </c>
      <c r="J8" s="9" t="s">
        <v>19</v>
      </c>
      <c r="K8" s="9" t="s">
        <v>29</v>
      </c>
      <c r="L8" s="9" t="s">
        <v>33</v>
      </c>
      <c r="M8" s="9" t="s">
        <v>34</v>
      </c>
      <c r="N8" s="9" t="s">
        <v>39</v>
      </c>
      <c r="O8" s="9" t="s">
        <v>40</v>
      </c>
      <c r="P8" s="9" t="s">
        <v>51</v>
      </c>
    </row>
    <row r="9" spans="1:18" ht="28.5" customHeight="1" x14ac:dyDescent="0.3">
      <c r="B9" s="67">
        <v>1</v>
      </c>
      <c r="C9" s="67">
        <v>2</v>
      </c>
      <c r="D9" s="67"/>
      <c r="E9" s="67">
        <v>3</v>
      </c>
      <c r="F9" s="67">
        <v>4</v>
      </c>
      <c r="G9" s="69">
        <v>5</v>
      </c>
      <c r="H9" s="69">
        <v>6</v>
      </c>
      <c r="I9" s="8">
        <v>7</v>
      </c>
      <c r="J9" s="8">
        <v>8</v>
      </c>
      <c r="K9" s="8">
        <v>9</v>
      </c>
      <c r="L9" s="8">
        <v>10</v>
      </c>
      <c r="M9" s="8">
        <v>11</v>
      </c>
      <c r="N9" s="8">
        <v>12</v>
      </c>
      <c r="O9" s="8">
        <v>13</v>
      </c>
      <c r="P9" s="8">
        <v>14</v>
      </c>
    </row>
    <row r="10" spans="1:18" ht="43.9" customHeight="1" x14ac:dyDescent="0.3">
      <c r="A10" s="7">
        <v>1343001</v>
      </c>
      <c r="B10" s="107">
        <v>1</v>
      </c>
      <c r="C10" s="108" t="s">
        <v>6</v>
      </c>
      <c r="D10" s="108">
        <v>6765</v>
      </c>
      <c r="E10" s="109">
        <v>202.18</v>
      </c>
      <c r="F10" s="110">
        <v>98460</v>
      </c>
      <c r="G10" s="111">
        <v>1</v>
      </c>
      <c r="H10" s="111">
        <v>1.2130000000000001</v>
      </c>
      <c r="I10" s="111">
        <v>1</v>
      </c>
      <c r="J10" s="111">
        <v>1.2130000000000001</v>
      </c>
      <c r="K10" s="85">
        <v>0.89366999999999996</v>
      </c>
      <c r="L10" s="112">
        <v>180.68219999999999</v>
      </c>
      <c r="M10" s="113">
        <v>0.99914700000000001</v>
      </c>
      <c r="N10" s="114">
        <v>180.83645349483109</v>
      </c>
      <c r="O10" s="115">
        <v>17805067.670000002</v>
      </c>
      <c r="P10" s="115">
        <v>213660812.03999999</v>
      </c>
      <c r="R10" s="116">
        <f>P10-'СОГАЗ-Мед'!H8-САХАМЕДСТРАХ!H9</f>
        <v>0</v>
      </c>
    </row>
    <row r="11" spans="1:18" ht="32.25" customHeight="1" x14ac:dyDescent="0.3">
      <c r="B11" s="107">
        <v>2</v>
      </c>
      <c r="C11" s="108" t="s">
        <v>2</v>
      </c>
      <c r="D11" s="108">
        <v>20230</v>
      </c>
      <c r="E11" s="109">
        <v>202.18</v>
      </c>
      <c r="F11" s="110">
        <v>0</v>
      </c>
      <c r="G11" s="111">
        <v>1.0209999999999999</v>
      </c>
      <c r="H11" s="111">
        <v>0</v>
      </c>
      <c r="I11" s="111">
        <v>1</v>
      </c>
      <c r="J11" s="111">
        <v>0</v>
      </c>
      <c r="K11" s="85"/>
      <c r="L11" s="112"/>
      <c r="M11" s="117"/>
      <c r="N11" s="114"/>
      <c r="O11" s="115">
        <v>1460247.02</v>
      </c>
      <c r="P11" s="115">
        <v>17522964.239999998</v>
      </c>
      <c r="R11" s="116">
        <f>P11-'СОГАЗ-Мед'!H9-САХАМЕДСТРАХ!H10</f>
        <v>-9.0221874415874481E-10</v>
      </c>
    </row>
    <row r="12" spans="1:18" ht="32.25" customHeight="1" x14ac:dyDescent="0.3">
      <c r="B12" s="107">
        <v>5</v>
      </c>
      <c r="C12" s="108" t="s">
        <v>7</v>
      </c>
      <c r="D12" s="108">
        <v>5000</v>
      </c>
      <c r="E12" s="109">
        <v>202.18</v>
      </c>
      <c r="F12" s="110">
        <v>5407</v>
      </c>
      <c r="G12" s="111">
        <v>0.94899999999999995</v>
      </c>
      <c r="H12" s="111">
        <v>1.5049999999999999</v>
      </c>
      <c r="I12" s="111">
        <v>1</v>
      </c>
      <c r="J12" s="118">
        <v>1.4282449999999998</v>
      </c>
      <c r="K12" s="85">
        <v>1.11816</v>
      </c>
      <c r="L12" s="112">
        <v>226.07</v>
      </c>
      <c r="M12" s="117"/>
      <c r="N12" s="114">
        <v>226.26300234099685</v>
      </c>
      <c r="O12" s="115">
        <v>1223404</v>
      </c>
      <c r="P12" s="115">
        <v>14680848</v>
      </c>
      <c r="R12" s="116">
        <f>P12-'СОГАЗ-Мед'!H10-САХАМЕДСТРАХ!H11</f>
        <v>5.2386894822120667E-10</v>
      </c>
    </row>
    <row r="13" spans="1:18" ht="32.25" customHeight="1" x14ac:dyDescent="0.3">
      <c r="B13" s="107">
        <v>4</v>
      </c>
      <c r="C13" s="108" t="s">
        <v>1</v>
      </c>
      <c r="D13" s="108">
        <v>7000</v>
      </c>
      <c r="E13" s="109">
        <v>202.18</v>
      </c>
      <c r="F13" s="110">
        <v>0</v>
      </c>
      <c r="G13" s="111">
        <v>1.016</v>
      </c>
      <c r="H13" s="111">
        <v>1.4810000000000001</v>
      </c>
      <c r="I13" s="111">
        <v>1</v>
      </c>
      <c r="J13" s="118">
        <v>1.504696</v>
      </c>
      <c r="K13" s="85"/>
      <c r="L13" s="112"/>
      <c r="M13" s="117"/>
      <c r="N13" s="114"/>
      <c r="O13" s="115">
        <v>2172124.7200000002</v>
      </c>
      <c r="P13" s="115">
        <v>26065496.640000001</v>
      </c>
      <c r="R13" s="116">
        <f>P13-'СОГАЗ-Мед'!H11-САХАМЕДСТРАХ!H12</f>
        <v>0</v>
      </c>
    </row>
    <row r="14" spans="1:18" ht="30.75" customHeight="1" x14ac:dyDescent="0.3">
      <c r="A14" s="7">
        <v>1343005</v>
      </c>
      <c r="B14" s="107">
        <v>3</v>
      </c>
      <c r="C14" s="108" t="s">
        <v>3</v>
      </c>
      <c r="D14" s="108">
        <v>9000</v>
      </c>
      <c r="E14" s="109">
        <v>202.18</v>
      </c>
      <c r="F14" s="110">
        <v>147558</v>
      </c>
      <c r="G14" s="111">
        <v>0.99199999999999999</v>
      </c>
      <c r="H14" s="111">
        <v>0</v>
      </c>
      <c r="I14" s="111">
        <v>1</v>
      </c>
      <c r="J14" s="111">
        <v>0</v>
      </c>
      <c r="K14" s="85"/>
      <c r="L14" s="112"/>
      <c r="M14" s="117"/>
      <c r="N14" s="114"/>
      <c r="O14" s="115">
        <v>2255842.02</v>
      </c>
      <c r="P14" s="115">
        <v>27070104.239999998</v>
      </c>
      <c r="R14" s="116">
        <f>P14-'СОГАЗ-Мед'!H12-САХАМЕДСТРАХ!H13</f>
        <v>0</v>
      </c>
    </row>
    <row r="15" spans="1:18" ht="31.5" customHeight="1" x14ac:dyDescent="0.3">
      <c r="A15" s="7">
        <v>1340004</v>
      </c>
      <c r="B15" s="107">
        <v>6</v>
      </c>
      <c r="C15" s="108" t="s">
        <v>4</v>
      </c>
      <c r="D15" s="108">
        <v>13300</v>
      </c>
      <c r="E15" s="109">
        <v>202.18</v>
      </c>
      <c r="F15" s="110">
        <v>0</v>
      </c>
      <c r="G15" s="111">
        <v>1.0209999999999999</v>
      </c>
      <c r="H15" s="111">
        <v>1.554</v>
      </c>
      <c r="I15" s="111">
        <v>1</v>
      </c>
      <c r="J15" s="118">
        <v>1.5866339999999999</v>
      </c>
      <c r="K15" s="86">
        <v>1.5141500000000001</v>
      </c>
      <c r="L15" s="119">
        <v>306.13</v>
      </c>
      <c r="M15" s="117"/>
      <c r="N15" s="120">
        <v>306.39135182310508</v>
      </c>
      <c r="O15" s="115">
        <v>947668.41</v>
      </c>
      <c r="P15" s="115">
        <v>11372020.92</v>
      </c>
      <c r="R15" s="116">
        <f>P15-'СОГАЗ-Мед'!H13-САХАМЕДСТРАХ!H14</f>
        <v>0</v>
      </c>
    </row>
    <row r="16" spans="1:18" ht="35.25" customHeight="1" x14ac:dyDescent="0.3">
      <c r="B16" s="107">
        <v>7</v>
      </c>
      <c r="C16" s="108" t="s">
        <v>14</v>
      </c>
      <c r="D16" s="108">
        <v>14000</v>
      </c>
      <c r="E16" s="109">
        <v>202.18</v>
      </c>
      <c r="F16" s="110">
        <v>0</v>
      </c>
      <c r="G16" s="111">
        <v>0.99399999999999999</v>
      </c>
      <c r="H16" s="111">
        <v>0.93100000000000005</v>
      </c>
      <c r="I16" s="111">
        <v>1</v>
      </c>
      <c r="J16" s="111">
        <v>0.92541400000000007</v>
      </c>
      <c r="K16" s="87"/>
      <c r="L16" s="121"/>
      <c r="M16" s="117"/>
      <c r="N16" s="122"/>
      <c r="O16" s="115">
        <v>2538758.62</v>
      </c>
      <c r="P16" s="115">
        <v>30465103.440000001</v>
      </c>
      <c r="R16" s="116">
        <f>P16-'СОГАЗ-Мед'!H14-САХАМЕДСТРАХ!H15</f>
        <v>1.3387762010097504E-9</v>
      </c>
    </row>
    <row r="17" spans="1:18" ht="30" customHeight="1" x14ac:dyDescent="0.3">
      <c r="A17" s="7">
        <v>1340011</v>
      </c>
      <c r="B17" s="107">
        <v>8</v>
      </c>
      <c r="C17" s="108" t="s">
        <v>5</v>
      </c>
      <c r="D17" s="108">
        <v>6000</v>
      </c>
      <c r="E17" s="109">
        <v>202.18</v>
      </c>
      <c r="F17" s="110">
        <v>0</v>
      </c>
      <c r="G17" s="111">
        <v>0.996</v>
      </c>
      <c r="H17" s="111">
        <v>1.159</v>
      </c>
      <c r="I17" s="111">
        <v>1</v>
      </c>
      <c r="J17" s="111">
        <v>1.1543639999999999</v>
      </c>
      <c r="K17" s="88"/>
      <c r="L17" s="123"/>
      <c r="M17" s="117"/>
      <c r="N17" s="122"/>
      <c r="O17" s="115">
        <v>1429928.37</v>
      </c>
      <c r="P17" s="115">
        <v>17159140.440000001</v>
      </c>
      <c r="R17" s="116">
        <f>P17-'СОГАЗ-Мед'!H15-САХАМЕДСТРАХ!H16</f>
        <v>0</v>
      </c>
    </row>
    <row r="18" spans="1:18" ht="18.75" customHeight="1" x14ac:dyDescent="0.3">
      <c r="B18" s="47"/>
      <c r="C18" s="47"/>
      <c r="D18" s="47"/>
      <c r="E18" s="47"/>
      <c r="F18" s="47"/>
      <c r="G18" s="48"/>
      <c r="H18" s="124"/>
      <c r="I18" s="124"/>
      <c r="R18" s="116"/>
    </row>
    <row r="19" spans="1:18" ht="171" customHeight="1" x14ac:dyDescent="0.3">
      <c r="B19" s="47"/>
      <c r="C19" s="47"/>
      <c r="D19" s="47"/>
      <c r="E19" s="47"/>
      <c r="F19" s="47"/>
      <c r="G19" s="48"/>
      <c r="H19" s="124"/>
      <c r="I19" s="124"/>
    </row>
    <row r="20" spans="1:18" ht="24" customHeight="1" x14ac:dyDescent="0.3">
      <c r="B20" s="47"/>
      <c r="C20" s="47"/>
      <c r="D20" s="47"/>
      <c r="E20" s="49"/>
      <c r="F20" s="47"/>
      <c r="G20" s="49"/>
      <c r="H20" s="124"/>
      <c r="I20" s="124"/>
    </row>
    <row r="21" spans="1:18" x14ac:dyDescent="0.3">
      <c r="B21" s="50"/>
      <c r="C21" s="50"/>
      <c r="D21" s="50"/>
      <c r="E21" s="50"/>
      <c r="F21" s="50"/>
      <c r="G21" s="50"/>
      <c r="H21" s="124"/>
      <c r="I21" s="124"/>
    </row>
    <row r="22" spans="1:18" ht="50.25" customHeight="1" x14ac:dyDescent="0.3">
      <c r="B22" s="50"/>
      <c r="C22" s="124"/>
      <c r="D22" s="124"/>
      <c r="E22" s="125"/>
      <c r="F22" s="126"/>
      <c r="G22" s="127"/>
      <c r="H22" s="124"/>
      <c r="I22" s="124"/>
    </row>
    <row r="23" spans="1:18" ht="50.25" customHeight="1" x14ac:dyDescent="0.3">
      <c r="B23" s="50"/>
      <c r="C23" s="124"/>
      <c r="D23" s="124"/>
      <c r="E23" s="125"/>
      <c r="F23" s="126"/>
      <c r="G23" s="127"/>
      <c r="H23" s="124"/>
      <c r="I23" s="124"/>
    </row>
    <row r="24" spans="1:18" ht="50.25" customHeight="1" x14ac:dyDescent="0.3">
      <c r="B24" s="50"/>
      <c r="C24" s="124"/>
      <c r="D24" s="124"/>
      <c r="E24" s="125"/>
      <c r="F24" s="126"/>
      <c r="G24" s="127"/>
      <c r="H24" s="124"/>
      <c r="I24" s="124"/>
    </row>
    <row r="25" spans="1:18" ht="50.25" customHeight="1" x14ac:dyDescent="0.3">
      <c r="B25" s="50"/>
      <c r="C25" s="124"/>
      <c r="D25" s="124"/>
      <c r="E25" s="125"/>
      <c r="F25" s="126"/>
      <c r="G25" s="127"/>
      <c r="H25" s="124"/>
      <c r="I25" s="124"/>
    </row>
    <row r="26" spans="1:18" ht="50.25" customHeight="1" x14ac:dyDescent="0.3">
      <c r="B26" s="50"/>
      <c r="C26" s="124"/>
      <c r="D26" s="124"/>
      <c r="E26" s="125"/>
      <c r="F26" s="126"/>
      <c r="G26" s="127"/>
      <c r="H26" s="124"/>
      <c r="I26" s="124"/>
    </row>
    <row r="27" spans="1:18" ht="50.25" customHeight="1" x14ac:dyDescent="0.3">
      <c r="B27" s="50"/>
      <c r="C27" s="124"/>
      <c r="D27" s="124"/>
      <c r="E27" s="125"/>
      <c r="F27" s="126"/>
      <c r="G27" s="127"/>
      <c r="H27" s="124"/>
      <c r="I27" s="124"/>
    </row>
    <row r="28" spans="1:18" ht="50.25" customHeight="1" x14ac:dyDescent="0.3">
      <c r="B28" s="50"/>
      <c r="C28" s="124"/>
      <c r="D28" s="124"/>
      <c r="E28" s="125"/>
      <c r="F28" s="126"/>
      <c r="G28" s="127"/>
      <c r="H28" s="124"/>
      <c r="I28" s="124"/>
    </row>
    <row r="29" spans="1:18" ht="50.25" customHeight="1" x14ac:dyDescent="0.3">
      <c r="B29" s="50"/>
      <c r="C29" s="124"/>
      <c r="D29" s="124"/>
      <c r="E29" s="125"/>
      <c r="F29" s="126"/>
      <c r="G29" s="127"/>
      <c r="H29" s="124"/>
      <c r="I29" s="124"/>
    </row>
    <row r="30" spans="1:18" ht="50.25" customHeight="1" x14ac:dyDescent="0.3">
      <c r="B30" s="128"/>
      <c r="C30" s="129"/>
      <c r="D30" s="130"/>
      <c r="E30" s="130"/>
      <c r="F30" s="130"/>
      <c r="G30" s="131"/>
      <c r="H30" s="124"/>
    </row>
    <row r="31" spans="1:18" x14ac:dyDescent="0.3">
      <c r="B31" s="124"/>
      <c r="C31" s="124"/>
      <c r="D31" s="124"/>
      <c r="E31" s="124"/>
      <c r="F31" s="124"/>
      <c r="G31" s="124"/>
      <c r="H31" s="124"/>
    </row>
    <row r="32" spans="1:18" x14ac:dyDescent="0.3">
      <c r="B32" s="124"/>
      <c r="C32" s="124"/>
      <c r="D32" s="124"/>
      <c r="E32" s="124"/>
      <c r="F32" s="124"/>
      <c r="G32" s="124"/>
      <c r="H32" s="124"/>
    </row>
    <row r="33" spans="2:8" x14ac:dyDescent="0.3">
      <c r="B33" s="124"/>
      <c r="C33" s="124"/>
      <c r="D33" s="124"/>
      <c r="E33" s="124"/>
      <c r="F33" s="124"/>
      <c r="G33" s="124"/>
      <c r="H33" s="124"/>
    </row>
    <row r="34" spans="2:8" x14ac:dyDescent="0.3">
      <c r="B34" s="124"/>
      <c r="C34" s="124"/>
      <c r="D34" s="124"/>
      <c r="E34" s="124"/>
      <c r="F34" s="124"/>
      <c r="G34" s="124"/>
      <c r="H34" s="124"/>
    </row>
    <row r="35" spans="2:8" x14ac:dyDescent="0.3">
      <c r="B35" s="124"/>
      <c r="C35" s="124"/>
      <c r="D35" s="124"/>
      <c r="E35" s="124"/>
      <c r="F35" s="124"/>
      <c r="G35" s="124"/>
      <c r="H35" s="124"/>
    </row>
    <row r="36" spans="2:8" x14ac:dyDescent="0.3">
      <c r="B36" s="124"/>
      <c r="C36" s="124"/>
      <c r="D36" s="124"/>
      <c r="E36" s="124"/>
      <c r="F36" s="124"/>
      <c r="G36" s="124"/>
      <c r="H36" s="124"/>
    </row>
    <row r="37" spans="2:8" x14ac:dyDescent="0.3">
      <c r="B37" s="124"/>
      <c r="C37" s="124"/>
      <c r="D37" s="124"/>
      <c r="E37" s="124"/>
      <c r="F37" s="124"/>
      <c r="G37" s="124"/>
      <c r="H37" s="124"/>
    </row>
  </sheetData>
  <autoFilter ref="A9:O17">
    <sortState ref="A10:N30">
      <sortCondition ref="K9:K29"/>
    </sortState>
  </autoFilter>
  <mergeCells count="26">
    <mergeCell ref="M10:M17"/>
    <mergeCell ref="K12:K14"/>
    <mergeCell ref="L12:L14"/>
    <mergeCell ref="N12:N14"/>
    <mergeCell ref="K10:K11"/>
    <mergeCell ref="L10:L11"/>
    <mergeCell ref="N10:N11"/>
    <mergeCell ref="K15:K17"/>
    <mergeCell ref="L15:L17"/>
    <mergeCell ref="N15:N17"/>
    <mergeCell ref="B6:B8"/>
    <mergeCell ref="C6:C8"/>
    <mergeCell ref="D6:D8"/>
    <mergeCell ref="E6:E8"/>
    <mergeCell ref="F6:F8"/>
    <mergeCell ref="N1:P1"/>
    <mergeCell ref="N2:P2"/>
    <mergeCell ref="N3:P3"/>
    <mergeCell ref="P6:P7"/>
    <mergeCell ref="C5:O5"/>
    <mergeCell ref="N6:N7"/>
    <mergeCell ref="L6:L7"/>
    <mergeCell ref="G6:K6"/>
    <mergeCell ref="K4:O4"/>
    <mergeCell ref="M6:M7"/>
    <mergeCell ref="O6:O7"/>
  </mergeCells>
  <pageMargins left="0.23622047244094491" right="0.15748031496062992" top="0.15748031496062992" bottom="0.19685039370078741" header="0.15748031496062992" footer="0.15748031496062992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-0.249977111117893"/>
  </sheetPr>
  <dimension ref="A1:Q17"/>
  <sheetViews>
    <sheetView view="pageBreakPreview" zoomScale="70" zoomScaleNormal="53" zoomScaleSheetLayoutView="70" workbookViewId="0">
      <pane xSplit="3" ySplit="3" topLeftCell="E4" activePane="bottomRight" state="frozen"/>
      <selection activeCell="C1" sqref="C1"/>
      <selection pane="topRight" activeCell="D1" sqref="D1"/>
      <selection pane="bottomLeft" activeCell="C8" sqref="C8"/>
      <selection pane="bottomRight" activeCell="F6" sqref="F6"/>
    </sheetView>
  </sheetViews>
  <sheetFormatPr defaultColWidth="9.140625" defaultRowHeight="18.75" x14ac:dyDescent="0.3"/>
  <cols>
    <col min="1" max="1" width="13.85546875" style="4" hidden="1" customWidth="1"/>
    <col min="2" max="2" width="8.7109375" style="4" customWidth="1"/>
    <col min="3" max="3" width="37.140625" style="4" customWidth="1"/>
    <col min="4" max="4" width="0.140625" style="4" hidden="1" customWidth="1"/>
    <col min="5" max="5" width="28.7109375" style="4" customWidth="1"/>
    <col min="6" max="6" width="20.85546875" style="4" customWidth="1"/>
    <col min="7" max="7" width="24.5703125" style="4" customWidth="1"/>
    <col min="8" max="8" width="23" style="4" customWidth="1"/>
    <col min="9" max="9" width="20.42578125" style="4" customWidth="1"/>
    <col min="10" max="10" width="17.85546875" style="4" customWidth="1"/>
    <col min="11" max="11" width="13" style="4" customWidth="1"/>
    <col min="12" max="13" width="19.7109375" style="4" customWidth="1"/>
    <col min="14" max="14" width="16.7109375" style="4" customWidth="1"/>
    <col min="15" max="15" width="23.42578125" style="4" customWidth="1"/>
    <col min="16" max="16" width="22.28515625" style="4" customWidth="1"/>
    <col min="17" max="17" width="25" style="4" customWidth="1"/>
    <col min="18" max="18" width="24.85546875" style="4" customWidth="1"/>
    <col min="19" max="19" width="16" style="4" bestFit="1" customWidth="1"/>
    <col min="20" max="20" width="17.28515625" style="4" bestFit="1" customWidth="1"/>
    <col min="21" max="21" width="12" style="4" customWidth="1"/>
    <col min="22" max="22" width="18.28515625" style="4" customWidth="1"/>
    <col min="23" max="23" width="15" style="4" bestFit="1" customWidth="1"/>
    <col min="24" max="16384" width="9.140625" style="4"/>
  </cols>
  <sheetData>
    <row r="1" spans="2:17" ht="29.25" customHeight="1" x14ac:dyDescent="0.3">
      <c r="B1" s="92" t="s">
        <v>0</v>
      </c>
      <c r="C1" s="92"/>
      <c r="D1" s="92"/>
      <c r="E1" s="92"/>
      <c r="F1" s="92"/>
      <c r="G1" s="92"/>
      <c r="H1" s="92"/>
    </row>
    <row r="2" spans="2:17" ht="51" customHeight="1" x14ac:dyDescent="0.3">
      <c r="B2" s="93" t="s">
        <v>55</v>
      </c>
      <c r="C2" s="93"/>
      <c r="D2" s="93"/>
      <c r="E2" s="93"/>
      <c r="F2" s="93"/>
      <c r="G2" s="93"/>
      <c r="H2" s="93"/>
      <c r="I2" s="42"/>
    </row>
    <row r="3" spans="2:17" ht="42.75" customHeight="1" x14ac:dyDescent="0.3">
      <c r="B3" s="94" t="s">
        <v>46</v>
      </c>
      <c r="C3" s="94"/>
      <c r="D3" s="94"/>
      <c r="E3" s="94"/>
      <c r="F3" s="94"/>
      <c r="G3" s="94"/>
      <c r="H3" s="94"/>
      <c r="I3" s="53"/>
      <c r="J3" s="53"/>
      <c r="K3" s="53"/>
      <c r="L3" s="53"/>
      <c r="M3" s="53"/>
      <c r="N3" s="53"/>
      <c r="O3" s="15"/>
      <c r="P3" s="15"/>
      <c r="Q3" s="16"/>
    </row>
    <row r="4" spans="2:17" ht="84" customHeight="1" x14ac:dyDescent="0.3">
      <c r="B4" s="95" t="s">
        <v>8</v>
      </c>
      <c r="C4" s="95" t="s">
        <v>9</v>
      </c>
      <c r="D4" s="95" t="s">
        <v>10</v>
      </c>
      <c r="E4" s="98" t="s">
        <v>37</v>
      </c>
      <c r="F4" s="84" t="s">
        <v>66</v>
      </c>
      <c r="G4" s="79" t="s">
        <v>35</v>
      </c>
      <c r="H4" s="79"/>
      <c r="Q4" s="16"/>
    </row>
    <row r="5" spans="2:17" ht="48.75" customHeight="1" x14ac:dyDescent="0.3">
      <c r="B5" s="96"/>
      <c r="C5" s="96"/>
      <c r="D5" s="96"/>
      <c r="E5" s="99"/>
      <c r="F5" s="84"/>
      <c r="G5" s="66" t="s">
        <v>47</v>
      </c>
      <c r="H5" s="66" t="s">
        <v>48</v>
      </c>
      <c r="Q5" s="16"/>
    </row>
    <row r="6" spans="2:17" ht="24" customHeight="1" x14ac:dyDescent="0.3">
      <c r="B6" s="97"/>
      <c r="C6" s="97"/>
      <c r="D6" s="97"/>
      <c r="E6" s="9" t="s">
        <v>33</v>
      </c>
      <c r="F6" s="40" t="s">
        <v>38</v>
      </c>
      <c r="G6" s="79" t="s">
        <v>36</v>
      </c>
      <c r="H6" s="79"/>
    </row>
    <row r="7" spans="2:17" x14ac:dyDescent="0.3">
      <c r="B7" s="44">
        <v>1</v>
      </c>
      <c r="C7" s="44">
        <v>2</v>
      </c>
      <c r="D7" s="44"/>
      <c r="E7" s="45">
        <v>3</v>
      </c>
      <c r="F7" s="45">
        <v>4</v>
      </c>
      <c r="G7" s="46">
        <v>5</v>
      </c>
      <c r="H7" s="41">
        <v>6</v>
      </c>
    </row>
    <row r="8" spans="2:17" ht="50.25" customHeight="1" x14ac:dyDescent="0.3">
      <c r="B8" s="71" t="s">
        <v>56</v>
      </c>
      <c r="C8" s="12" t="s">
        <v>6</v>
      </c>
      <c r="D8" s="12">
        <v>6765</v>
      </c>
      <c r="E8" s="89">
        <v>180.83600000000001</v>
      </c>
      <c r="F8" s="14">
        <v>90686</v>
      </c>
      <c r="G8" s="39">
        <v>16399252.140000001</v>
      </c>
      <c r="H8" s="39">
        <v>196791025.68000001</v>
      </c>
      <c r="I8" s="54"/>
      <c r="J8" s="70"/>
    </row>
    <row r="9" spans="2:17" ht="50.25" customHeight="1" x14ac:dyDescent="0.3">
      <c r="B9" s="71" t="s">
        <v>57</v>
      </c>
      <c r="C9" s="13" t="s">
        <v>2</v>
      </c>
      <c r="D9" s="12"/>
      <c r="E9" s="91"/>
      <c r="F9" s="14">
        <v>7959</v>
      </c>
      <c r="G9" s="39">
        <v>1439270.1</v>
      </c>
      <c r="H9" s="39">
        <v>17271241.199999999</v>
      </c>
      <c r="I9" s="54"/>
      <c r="J9" s="70"/>
    </row>
    <row r="10" spans="2:17" ht="50.25" customHeight="1" x14ac:dyDescent="0.3">
      <c r="B10" s="71" t="s">
        <v>58</v>
      </c>
      <c r="C10" s="13" t="s">
        <v>7</v>
      </c>
      <c r="D10" s="12">
        <v>5000</v>
      </c>
      <c r="E10" s="89">
        <v>226.26300000000001</v>
      </c>
      <c r="F10" s="14">
        <v>5378</v>
      </c>
      <c r="G10" s="39">
        <v>1216842.3700000001</v>
      </c>
      <c r="H10" s="39">
        <v>14602108.439999999</v>
      </c>
      <c r="I10" s="54"/>
      <c r="J10" s="70"/>
    </row>
    <row r="11" spans="2:17" ht="50.25" customHeight="1" x14ac:dyDescent="0.3">
      <c r="B11" s="71" t="s">
        <v>59</v>
      </c>
      <c r="C11" s="13" t="s">
        <v>1</v>
      </c>
      <c r="D11" s="12">
        <v>7000</v>
      </c>
      <c r="E11" s="90"/>
      <c r="F11" s="14">
        <v>5951</v>
      </c>
      <c r="G11" s="39">
        <v>1346491.06</v>
      </c>
      <c r="H11" s="39">
        <v>16157892.720000001</v>
      </c>
      <c r="I11" s="54"/>
      <c r="J11" s="70"/>
    </row>
    <row r="12" spans="2:17" ht="50.25" customHeight="1" x14ac:dyDescent="0.3">
      <c r="B12" s="71" t="s">
        <v>60</v>
      </c>
      <c r="C12" s="13" t="s">
        <v>3</v>
      </c>
      <c r="D12" s="12"/>
      <c r="E12" s="90"/>
      <c r="F12" s="14">
        <v>8790</v>
      </c>
      <c r="G12" s="39">
        <v>1988851.69</v>
      </c>
      <c r="H12" s="39">
        <v>23866220.280000001</v>
      </c>
      <c r="I12" s="54"/>
      <c r="J12" s="70"/>
    </row>
    <row r="13" spans="2:17" ht="50.25" customHeight="1" x14ac:dyDescent="0.3">
      <c r="B13" s="71" t="s">
        <v>61</v>
      </c>
      <c r="C13" s="13" t="s">
        <v>4</v>
      </c>
      <c r="D13" s="12">
        <v>13300</v>
      </c>
      <c r="E13" s="89">
        <v>306.39100000000002</v>
      </c>
      <c r="F13" s="14">
        <v>3053</v>
      </c>
      <c r="G13" s="39">
        <v>935412.75</v>
      </c>
      <c r="H13" s="39">
        <v>11224953</v>
      </c>
      <c r="I13" s="54"/>
      <c r="J13" s="70"/>
    </row>
    <row r="14" spans="2:17" ht="50.25" customHeight="1" x14ac:dyDescent="0.3">
      <c r="B14" s="71" t="s">
        <v>62</v>
      </c>
      <c r="C14" s="13" t="s">
        <v>14</v>
      </c>
      <c r="D14" s="12">
        <v>14000</v>
      </c>
      <c r="E14" s="90"/>
      <c r="F14" s="14">
        <v>8202</v>
      </c>
      <c r="G14" s="39">
        <v>2513021.75</v>
      </c>
      <c r="H14" s="39">
        <v>30156261</v>
      </c>
      <c r="I14" s="54"/>
      <c r="J14" s="70"/>
    </row>
    <row r="15" spans="2:17" ht="50.25" customHeight="1" x14ac:dyDescent="0.3">
      <c r="B15" s="71" t="s">
        <v>63</v>
      </c>
      <c r="C15" s="13" t="s">
        <v>5</v>
      </c>
      <c r="D15" s="12">
        <v>6000</v>
      </c>
      <c r="E15" s="91"/>
      <c r="F15" s="14">
        <v>4277</v>
      </c>
      <c r="G15" s="39">
        <v>1310435.75</v>
      </c>
      <c r="H15" s="39">
        <v>15725229</v>
      </c>
      <c r="I15" s="54"/>
      <c r="J15" s="70"/>
    </row>
    <row r="16" spans="2:17" x14ac:dyDescent="0.3">
      <c r="H16" s="37"/>
    </row>
    <row r="17" spans="8:8" x14ac:dyDescent="0.3">
      <c r="H17" s="54"/>
    </row>
  </sheetData>
  <mergeCells count="13">
    <mergeCell ref="E8:E9"/>
    <mergeCell ref="E10:E12"/>
    <mergeCell ref="E13:E15"/>
    <mergeCell ref="B1:H1"/>
    <mergeCell ref="B2:H2"/>
    <mergeCell ref="B3:H3"/>
    <mergeCell ref="B4:B6"/>
    <mergeCell ref="C4:C6"/>
    <mergeCell ref="D4:D6"/>
    <mergeCell ref="E4:E5"/>
    <mergeCell ref="F4:F5"/>
    <mergeCell ref="G4:H4"/>
    <mergeCell ref="G6:H6"/>
  </mergeCells>
  <pageMargins left="0.23622047244094491" right="0.15748031496062992" top="0.15748031496062992" bottom="0.19685039370078741" header="0.15748031496062992" footer="0.15748031496062992"/>
  <pageSetup paperSize="9" scale="7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-0.249977111117893"/>
  </sheetPr>
  <dimension ref="A1:O20"/>
  <sheetViews>
    <sheetView tabSelected="1" view="pageBreakPreview" zoomScale="70" zoomScaleNormal="53" zoomScaleSheetLayoutView="70" workbookViewId="0">
      <pane xSplit="3" ySplit="1" topLeftCell="E2" activePane="bottomRight" state="frozen"/>
      <selection activeCell="C1" sqref="C1"/>
      <selection pane="topRight" activeCell="D1" sqref="D1"/>
      <selection pane="bottomLeft" activeCell="C8" sqref="C8"/>
      <selection pane="bottomRight" activeCell="F7" sqref="F7"/>
    </sheetView>
  </sheetViews>
  <sheetFormatPr defaultColWidth="9.140625" defaultRowHeight="18.75" x14ac:dyDescent="0.3"/>
  <cols>
    <col min="1" max="1" width="13.85546875" style="4" hidden="1" customWidth="1"/>
    <col min="2" max="2" width="8.7109375" style="4" customWidth="1"/>
    <col min="3" max="3" width="37.140625" style="4" customWidth="1"/>
    <col min="4" max="4" width="0.140625" style="4" hidden="1" customWidth="1"/>
    <col min="5" max="5" width="28.7109375" style="4" customWidth="1"/>
    <col min="6" max="6" width="20.85546875" style="4" customWidth="1"/>
    <col min="7" max="7" width="24.5703125" style="4" customWidth="1"/>
    <col min="8" max="9" width="23" style="4" customWidth="1"/>
    <col min="10" max="11" width="19.5703125" style="4" customWidth="1"/>
    <col min="12" max="12" width="31.42578125" style="4" customWidth="1"/>
    <col min="13" max="14" width="19.7109375" style="4" customWidth="1"/>
    <col min="15" max="15" width="16.7109375" style="4" customWidth="1"/>
    <col min="16" max="16" width="23.42578125" style="4" customWidth="1"/>
    <col min="17" max="17" width="22.28515625" style="4" customWidth="1"/>
    <col min="18" max="18" width="25" style="4" customWidth="1"/>
    <col min="19" max="19" width="24.85546875" style="4" customWidth="1"/>
    <col min="20" max="20" width="16" style="4" bestFit="1" customWidth="1"/>
    <col min="21" max="21" width="17.28515625" style="4" bestFit="1" customWidth="1"/>
    <col min="22" max="22" width="12" style="4" customWidth="1"/>
    <col min="23" max="23" width="18.28515625" style="4" customWidth="1"/>
    <col min="24" max="24" width="15" style="4" bestFit="1" customWidth="1"/>
    <col min="25" max="16384" width="9.140625" style="4"/>
  </cols>
  <sheetData>
    <row r="1" spans="2:15" ht="29.25" customHeight="1" x14ac:dyDescent="0.3">
      <c r="B1" s="101" t="s">
        <v>0</v>
      </c>
      <c r="C1" s="101"/>
      <c r="D1" s="101"/>
      <c r="E1" s="101"/>
      <c r="F1" s="101"/>
      <c r="G1" s="101"/>
      <c r="H1" s="101"/>
      <c r="I1" s="61"/>
    </row>
    <row r="2" spans="2:15" ht="44.25" customHeight="1" x14ac:dyDescent="0.3">
      <c r="B2" s="93" t="s">
        <v>55</v>
      </c>
      <c r="C2" s="93"/>
      <c r="D2" s="93"/>
      <c r="E2" s="93"/>
      <c r="F2" s="93"/>
      <c r="G2" s="93"/>
      <c r="H2" s="93"/>
      <c r="I2" s="60"/>
    </row>
    <row r="3" spans="2:15" ht="19.5" customHeight="1" x14ac:dyDescent="0.3">
      <c r="B3" s="52"/>
      <c r="C3" s="52"/>
      <c r="D3" s="52"/>
      <c r="E3" s="52"/>
      <c r="F3" s="52"/>
      <c r="G3" s="52"/>
      <c r="H3" s="52"/>
      <c r="I3" s="60"/>
    </row>
    <row r="4" spans="2:15" ht="25.5" customHeight="1" x14ac:dyDescent="0.3">
      <c r="B4" s="94" t="s">
        <v>42</v>
      </c>
      <c r="C4" s="94"/>
      <c r="D4" s="94"/>
      <c r="E4" s="94"/>
      <c r="F4" s="94"/>
      <c r="G4" s="94"/>
      <c r="H4" s="94"/>
      <c r="I4" s="63"/>
      <c r="J4" s="53"/>
      <c r="K4" s="53"/>
      <c r="L4" s="53"/>
      <c r="M4" s="53"/>
      <c r="N4" s="53"/>
      <c r="O4" s="53"/>
    </row>
    <row r="5" spans="2:15" ht="90.75" customHeight="1" x14ac:dyDescent="0.3">
      <c r="B5" s="95" t="s">
        <v>8</v>
      </c>
      <c r="C5" s="95" t="s">
        <v>9</v>
      </c>
      <c r="D5" s="95" t="s">
        <v>10</v>
      </c>
      <c r="E5" s="98" t="s">
        <v>37</v>
      </c>
      <c r="F5" s="84" t="s">
        <v>66</v>
      </c>
      <c r="G5" s="79" t="s">
        <v>35</v>
      </c>
      <c r="H5" s="79"/>
      <c r="I5" s="64"/>
      <c r="L5" s="100"/>
    </row>
    <row r="6" spans="2:15" ht="43.5" customHeight="1" x14ac:dyDescent="0.3">
      <c r="B6" s="96"/>
      <c r="C6" s="96"/>
      <c r="D6" s="96"/>
      <c r="E6" s="99"/>
      <c r="F6" s="84"/>
      <c r="G6" s="59" t="s">
        <v>47</v>
      </c>
      <c r="H6" s="62" t="s">
        <v>48</v>
      </c>
      <c r="I6" s="64"/>
      <c r="L6" s="100"/>
      <c r="M6" s="5"/>
      <c r="N6" s="5"/>
    </row>
    <row r="7" spans="2:15" ht="28.5" customHeight="1" x14ac:dyDescent="0.3">
      <c r="B7" s="97"/>
      <c r="C7" s="97"/>
      <c r="D7" s="97"/>
      <c r="E7" s="9" t="s">
        <v>33</v>
      </c>
      <c r="F7" s="40" t="s">
        <v>38</v>
      </c>
      <c r="G7" s="79" t="s">
        <v>36</v>
      </c>
      <c r="H7" s="79"/>
      <c r="I7" s="64"/>
      <c r="L7" s="100"/>
    </row>
    <row r="8" spans="2:15" x14ac:dyDescent="0.3">
      <c r="B8" s="10">
        <v>1</v>
      </c>
      <c r="C8" s="10">
        <v>2</v>
      </c>
      <c r="D8" s="10"/>
      <c r="E8" s="11">
        <v>3</v>
      </c>
      <c r="F8" s="11">
        <v>4</v>
      </c>
      <c r="G8" s="38">
        <v>5</v>
      </c>
      <c r="H8" s="41">
        <v>6</v>
      </c>
      <c r="I8" s="65"/>
    </row>
    <row r="9" spans="2:15" ht="38.25" customHeight="1" x14ac:dyDescent="0.3">
      <c r="B9" s="71" t="s">
        <v>56</v>
      </c>
      <c r="C9" s="12" t="s">
        <v>6</v>
      </c>
      <c r="D9" s="12">
        <v>6765</v>
      </c>
      <c r="E9" s="89">
        <v>180.83600000000001</v>
      </c>
      <c r="F9" s="14">
        <v>7774</v>
      </c>
      <c r="G9" s="39">
        <v>1405815.53</v>
      </c>
      <c r="H9" s="39">
        <v>16869786.359999999</v>
      </c>
      <c r="I9" s="51"/>
      <c r="J9" s="54"/>
      <c r="L9" s="54"/>
      <c r="M9" s="58"/>
      <c r="N9" s="54"/>
    </row>
    <row r="10" spans="2:15" ht="33.75" customHeight="1" x14ac:dyDescent="0.3">
      <c r="B10" s="71" t="s">
        <v>57</v>
      </c>
      <c r="C10" s="13" t="s">
        <v>2</v>
      </c>
      <c r="D10" s="12"/>
      <c r="E10" s="91"/>
      <c r="F10" s="14">
        <v>116</v>
      </c>
      <c r="G10" s="39">
        <v>20976.92</v>
      </c>
      <c r="H10" s="39">
        <v>251723.04</v>
      </c>
      <c r="I10" s="51"/>
      <c r="J10" s="54"/>
      <c r="L10" s="54"/>
      <c r="M10" s="58"/>
      <c r="N10" s="54"/>
    </row>
    <row r="11" spans="2:15" ht="38.25" customHeight="1" x14ac:dyDescent="0.3">
      <c r="B11" s="71" t="s">
        <v>58</v>
      </c>
      <c r="C11" s="13" t="s">
        <v>7</v>
      </c>
      <c r="D11" s="12">
        <v>5000</v>
      </c>
      <c r="E11" s="89">
        <v>226.26300000000001</v>
      </c>
      <c r="F11" s="14">
        <v>29</v>
      </c>
      <c r="G11" s="39">
        <v>6561.63</v>
      </c>
      <c r="H11" s="39">
        <v>78739.56</v>
      </c>
      <c r="I11" s="51"/>
      <c r="J11" s="54"/>
      <c r="L11" s="54"/>
      <c r="M11" s="58"/>
      <c r="N11" s="54"/>
    </row>
    <row r="12" spans="2:15" ht="38.25" customHeight="1" x14ac:dyDescent="0.3">
      <c r="B12" s="71" t="s">
        <v>59</v>
      </c>
      <c r="C12" s="13" t="s">
        <v>1</v>
      </c>
      <c r="D12" s="12">
        <v>7000</v>
      </c>
      <c r="E12" s="90"/>
      <c r="F12" s="14">
        <v>3649</v>
      </c>
      <c r="G12" s="39">
        <v>825633.66</v>
      </c>
      <c r="H12" s="39">
        <v>9907603.9199999999</v>
      </c>
      <c r="I12" s="51"/>
      <c r="J12" s="54"/>
      <c r="L12" s="54"/>
      <c r="M12" s="58"/>
      <c r="N12" s="54"/>
    </row>
    <row r="13" spans="2:15" ht="38.25" customHeight="1" x14ac:dyDescent="0.3">
      <c r="B13" s="71" t="s">
        <v>60</v>
      </c>
      <c r="C13" s="13" t="s">
        <v>3</v>
      </c>
      <c r="D13" s="12"/>
      <c r="E13" s="90"/>
      <c r="F13" s="14">
        <v>1180</v>
      </c>
      <c r="G13" s="39">
        <v>266990.33</v>
      </c>
      <c r="H13" s="39">
        <v>3203883.96</v>
      </c>
      <c r="I13" s="51"/>
      <c r="J13" s="54"/>
      <c r="L13" s="54"/>
      <c r="M13" s="58"/>
      <c r="N13" s="54"/>
    </row>
    <row r="14" spans="2:15" ht="38.25" customHeight="1" x14ac:dyDescent="0.3">
      <c r="B14" s="71" t="s">
        <v>61</v>
      </c>
      <c r="C14" s="13" t="s">
        <v>4</v>
      </c>
      <c r="D14" s="12">
        <v>13300</v>
      </c>
      <c r="E14" s="89">
        <v>306.39100000000002</v>
      </c>
      <c r="F14" s="14">
        <v>40</v>
      </c>
      <c r="G14" s="39">
        <v>12255.66</v>
      </c>
      <c r="H14" s="39">
        <v>147067.92000000001</v>
      </c>
      <c r="I14" s="51"/>
      <c r="J14" s="54"/>
      <c r="L14" s="54"/>
      <c r="M14" s="58"/>
      <c r="N14" s="54"/>
    </row>
    <row r="15" spans="2:15" ht="38.25" customHeight="1" x14ac:dyDescent="0.3">
      <c r="B15" s="71" t="s">
        <v>62</v>
      </c>
      <c r="C15" s="13" t="s">
        <v>14</v>
      </c>
      <c r="D15" s="12">
        <v>14000</v>
      </c>
      <c r="E15" s="90"/>
      <c r="F15" s="14">
        <v>84</v>
      </c>
      <c r="G15" s="39">
        <v>25736.87</v>
      </c>
      <c r="H15" s="39">
        <v>308842.44</v>
      </c>
      <c r="I15" s="51"/>
      <c r="J15" s="54"/>
      <c r="L15" s="54"/>
      <c r="M15" s="58"/>
      <c r="N15" s="54"/>
    </row>
    <row r="16" spans="2:15" ht="38.25" customHeight="1" x14ac:dyDescent="0.3">
      <c r="B16" s="71" t="s">
        <v>63</v>
      </c>
      <c r="C16" s="13" t="s">
        <v>5</v>
      </c>
      <c r="D16" s="12">
        <v>6000</v>
      </c>
      <c r="E16" s="91"/>
      <c r="F16" s="14">
        <v>390</v>
      </c>
      <c r="G16" s="39">
        <v>119492.62</v>
      </c>
      <c r="H16" s="39">
        <v>1433911.44</v>
      </c>
      <c r="I16" s="51"/>
      <c r="J16" s="54"/>
      <c r="L16" s="54"/>
      <c r="M16" s="58"/>
      <c r="N16" s="54"/>
    </row>
    <row r="17" spans="7:11" x14ac:dyDescent="0.3">
      <c r="G17" s="37"/>
      <c r="H17" s="37"/>
      <c r="I17" s="37"/>
      <c r="J17" s="54"/>
    </row>
    <row r="18" spans="7:11" x14ac:dyDescent="0.3">
      <c r="G18" s="37"/>
      <c r="H18" s="37"/>
      <c r="I18" s="37"/>
      <c r="K18" s="37"/>
    </row>
    <row r="19" spans="7:11" x14ac:dyDescent="0.3">
      <c r="G19" s="37"/>
      <c r="H19" s="37"/>
      <c r="I19" s="37"/>
      <c r="K19" s="37"/>
    </row>
    <row r="20" spans="7:11" x14ac:dyDescent="0.3">
      <c r="K20" s="37"/>
    </row>
  </sheetData>
  <mergeCells count="14">
    <mergeCell ref="E14:E16"/>
    <mergeCell ref="L5:L7"/>
    <mergeCell ref="B4:H4"/>
    <mergeCell ref="B1:H1"/>
    <mergeCell ref="B2:H2"/>
    <mergeCell ref="C5:C7"/>
    <mergeCell ref="D5:D7"/>
    <mergeCell ref="E5:E6"/>
    <mergeCell ref="B5:B7"/>
    <mergeCell ref="F5:F6"/>
    <mergeCell ref="G5:H5"/>
    <mergeCell ref="G7:H7"/>
    <mergeCell ref="E9:E10"/>
    <mergeCell ref="E11:E13"/>
  </mergeCells>
  <pageMargins left="0.23622047244094491" right="0.15748031496062992" top="0.15748031496062992" bottom="0.19685039370078741" header="0.15748031496062992" footer="0.15748031496062992"/>
  <pageSetup paperSize="9" scale="7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ФОТ (общий ФОТ) </vt:lpstr>
      <vt:lpstr>СМП 2018 </vt:lpstr>
      <vt:lpstr>СОГАЗ-Мед</vt:lpstr>
      <vt:lpstr>САХАМЕДСТРАХ</vt:lpstr>
      <vt:lpstr>'СМП 2018 '!Заголовки_для_печати</vt:lpstr>
      <vt:lpstr>САХАМЕДСТРАХ!Область_печати</vt:lpstr>
      <vt:lpstr>'СМП 2018 '!Область_печати</vt:lpstr>
      <vt:lpstr>'СОГАЗ-Мед'!Область_печати</vt:lpstr>
      <vt:lpstr>'ФОТ (общий ФОТ) 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Казанцева</dc:creator>
  <cp:lastModifiedBy>Казенцева О.И.</cp:lastModifiedBy>
  <cp:lastPrinted>2016-10-31T21:49:34Z</cp:lastPrinted>
  <dcterms:created xsi:type="dcterms:W3CDTF">2015-02-06T05:02:21Z</dcterms:created>
  <dcterms:modified xsi:type="dcterms:W3CDTF">2017-12-26T01:33:44Z</dcterms:modified>
</cp:coreProperties>
</file>